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MISD\ELECTRICITY SYSTEM\2019-20\FINAL\TRUING UP\MAIL SENT TO REGULATORY COMMISSION - ATTN MR. AADARSH\"/>
    </mc:Choice>
  </mc:AlternateContent>
  <bookViews>
    <workbookView xWindow="0" yWindow="0" windowWidth="20490" windowHeight="7755"/>
  </bookViews>
  <sheets>
    <sheet name="D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SCH6">'[1]04REL'!#REF!</definedName>
    <definedName name="___SCH6">'[1]04REL'!#REF!</definedName>
    <definedName name="__SCH6">'[1]04REL'!#REF!</definedName>
    <definedName name="_Order1" hidden="1">255</definedName>
    <definedName name="_SCH6">'[1]04REL'!#REF!</definedName>
    <definedName name="A">#REF!</definedName>
    <definedName name="ADL.63">[2]Addl.40!$A$38:$I$284</definedName>
    <definedName name="D">#N/A</definedName>
    <definedName name="d.355555">'[1]04REL'!#REF!</definedName>
    <definedName name="dpc">'[3]dpc cost'!$D$1</definedName>
    <definedName name="E_315MVA_Addl_Page1">#REF!</definedName>
    <definedName name="E_315MVA_Addl_Page2">#REF!</definedName>
    <definedName name="Fuel_Exp_CY">#REF!</definedName>
    <definedName name="Fuel_Exp_EY">#REF!</definedName>
    <definedName name="Fuel_Exp_PY">#REF!</definedName>
    <definedName name="Intt_Charge_cY">#REF!,#REF!</definedName>
    <definedName name="Intt_Charge_cy_1">'[4]A 3.7'!$H$35,'[4]A 3.7'!$H$44</definedName>
    <definedName name="Intt_Charge_eY">#REF!,#REF!</definedName>
    <definedName name="Intt_Charge_ey_1">'[4]A 3.7'!$I$35,'[4]A 3.7'!$I$44</definedName>
    <definedName name="Intt_Charge_PY">#REF!,#REF!</definedName>
    <definedName name="Intt_Charge_py_1">'[4]A 3.7'!$G$35,'[4]A 3.7'!$G$44</definedName>
    <definedName name="K2000_">#N/A</definedName>
    <definedName name="nnn">'[1]04REL'!#REF!</definedName>
    <definedName name="Pop_Ratio">#REF!</definedName>
    <definedName name="_xlnm.Print_Area" localSheetId="0">D!$A$1:$K$103</definedName>
    <definedName name="q">'[5]A 3.7'!$I$35,'[5]A 3.7'!$I$44</definedName>
    <definedName name="shft1">[3]SUMMERY!$P$1</definedName>
    <definedName name="shftI">[6]SUMMERY!$P$1</definedName>
    <definedName name="x">'[1]04REL'!#REF!</definedName>
    <definedName name="X1_">#REF!</definedName>
    <definedName name="xxxxxxxxxxxxxxxxxx">#REF!,#REF!</definedName>
    <definedName name="xxxxxxxxxxxxxxxxxxxxxxxxxxxxxxxxxxx">'[1]04REL'!#REF!</definedName>
    <definedName name="YEAR">#REF!</definedName>
    <definedName name="Year1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3" i="1" l="1"/>
  <c r="D103" i="1"/>
  <c r="C103" i="1"/>
  <c r="B103" i="1"/>
  <c r="J102" i="1"/>
  <c r="J101" i="1"/>
  <c r="K101" i="1" s="1"/>
  <c r="J100" i="1"/>
  <c r="K100" i="1" s="1"/>
  <c r="J99" i="1"/>
  <c r="J98" i="1"/>
  <c r="K98" i="1" s="1"/>
  <c r="J97" i="1"/>
  <c r="J96" i="1"/>
  <c r="J95" i="1"/>
  <c r="J94" i="1"/>
  <c r="K94" i="1" s="1"/>
  <c r="J93" i="1"/>
  <c r="J92" i="1"/>
  <c r="K92" i="1" s="1"/>
  <c r="J91" i="1"/>
  <c r="J90" i="1"/>
  <c r="K90" i="1" s="1"/>
  <c r="J89" i="1"/>
  <c r="K89" i="1" s="1"/>
  <c r="J88" i="1"/>
  <c r="K88" i="1" s="1"/>
  <c r="J87" i="1"/>
  <c r="K87" i="1" s="1"/>
  <c r="J86" i="1"/>
  <c r="J85" i="1"/>
  <c r="J84" i="1"/>
  <c r="K84" i="1" s="1"/>
  <c r="J83" i="1"/>
  <c r="K83" i="1" s="1"/>
  <c r="J81" i="1"/>
  <c r="J80" i="1"/>
  <c r="J79" i="1"/>
  <c r="K79" i="1" s="1"/>
  <c r="J78" i="1"/>
  <c r="K78" i="1" s="1"/>
  <c r="J77" i="1"/>
  <c r="K77" i="1" s="1"/>
  <c r="J75" i="1"/>
  <c r="K75" i="1" s="1"/>
  <c r="J74" i="1"/>
  <c r="J73" i="1"/>
  <c r="J72" i="1"/>
  <c r="J71" i="1"/>
  <c r="J70" i="1"/>
  <c r="J69" i="1"/>
  <c r="J68" i="1"/>
  <c r="K68" i="1" s="1"/>
  <c r="J58" i="1"/>
  <c r="J57" i="1"/>
  <c r="K57" i="1" s="1"/>
  <c r="J56" i="1"/>
  <c r="K56" i="1" s="1"/>
  <c r="J55" i="1"/>
  <c r="K55" i="1" s="1"/>
  <c r="J54" i="1"/>
  <c r="K54" i="1" s="1"/>
  <c r="J53" i="1"/>
  <c r="J52" i="1"/>
  <c r="K52" i="1" s="1"/>
  <c r="J50" i="1"/>
  <c r="K50" i="1" s="1"/>
  <c r="J49" i="1"/>
  <c r="J48" i="1"/>
  <c r="J46" i="1"/>
  <c r="J45" i="1"/>
  <c r="J44" i="1"/>
  <c r="J43" i="1"/>
  <c r="J42" i="1"/>
  <c r="J41" i="1"/>
  <c r="J40" i="1"/>
  <c r="J39" i="1"/>
  <c r="B59" i="1"/>
  <c r="J38" i="1"/>
  <c r="J37" i="1"/>
  <c r="J35" i="1"/>
  <c r="J33" i="1"/>
  <c r="K33" i="1" s="1"/>
  <c r="J32" i="1"/>
  <c r="J31" i="1"/>
  <c r="H59" i="1"/>
  <c r="J30" i="1"/>
  <c r="H23" i="1"/>
  <c r="J22" i="1"/>
  <c r="K22" i="1" s="1"/>
  <c r="J20" i="1"/>
  <c r="K20" i="1" s="1"/>
  <c r="J19" i="1"/>
  <c r="J18" i="1"/>
  <c r="J17" i="1"/>
  <c r="J14" i="1"/>
  <c r="K14" i="1" s="1"/>
  <c r="J13" i="1"/>
  <c r="J12" i="1"/>
  <c r="J11" i="1"/>
  <c r="J9" i="1"/>
  <c r="D23" i="1"/>
  <c r="J7" i="1"/>
  <c r="K7" i="1" s="1"/>
  <c r="J6" i="1"/>
  <c r="I23" i="1"/>
  <c r="K31" i="1" l="1"/>
  <c r="D59" i="1"/>
  <c r="D60" i="1" s="1"/>
  <c r="K39" i="1"/>
  <c r="C59" i="1"/>
  <c r="K99" i="1"/>
  <c r="K80" i="1"/>
  <c r="K86" i="1"/>
  <c r="K46" i="1"/>
  <c r="K49" i="1"/>
  <c r="K32" i="1"/>
  <c r="K6" i="1"/>
  <c r="K9" i="1"/>
  <c r="J8" i="1"/>
  <c r="K69" i="1"/>
  <c r="K13" i="1"/>
  <c r="K18" i="1"/>
  <c r="J34" i="1"/>
  <c r="K43" i="1"/>
  <c r="K44" i="1"/>
  <c r="K45" i="1"/>
  <c r="J51" i="1"/>
  <c r="K53" i="1"/>
  <c r="K71" i="1"/>
  <c r="K12" i="1"/>
  <c r="J15" i="1"/>
  <c r="J16" i="1"/>
  <c r="K17" i="1"/>
  <c r="B23" i="1"/>
  <c r="B60" i="1" s="1"/>
  <c r="I59" i="1"/>
  <c r="I60" i="1" s="1"/>
  <c r="H60" i="1"/>
  <c r="K38" i="1"/>
  <c r="K42" i="1"/>
  <c r="J47" i="1"/>
  <c r="K48" i="1"/>
  <c r="K58" i="1"/>
  <c r="K72" i="1"/>
  <c r="K74" i="1"/>
  <c r="K81" i="1"/>
  <c r="J82" i="1"/>
  <c r="K85" i="1"/>
  <c r="K70" i="1"/>
  <c r="K19" i="1"/>
  <c r="K35" i="1"/>
  <c r="K40" i="1"/>
  <c r="J10" i="1"/>
  <c r="K11" i="1"/>
  <c r="J21" i="1"/>
  <c r="C23" i="1"/>
  <c r="C60" i="1" s="1"/>
  <c r="J25" i="1"/>
  <c r="J26" i="1"/>
  <c r="J27" i="1"/>
  <c r="J28" i="1"/>
  <c r="J29" i="1"/>
  <c r="K30" i="1"/>
  <c r="J36" i="1"/>
  <c r="K36" i="1" s="1"/>
  <c r="K37" i="1"/>
  <c r="K41" i="1"/>
  <c r="K91" i="1"/>
  <c r="I103" i="1"/>
  <c r="K93" i="1"/>
  <c r="K73" i="1"/>
  <c r="J76" i="1"/>
  <c r="K95" i="1"/>
  <c r="K96" i="1"/>
  <c r="K102" i="1"/>
  <c r="K97" i="1"/>
  <c r="J103" i="1" l="1"/>
  <c r="K28" i="1"/>
  <c r="K82" i="1"/>
  <c r="K16" i="1"/>
  <c r="K103" i="1"/>
  <c r="K29" i="1"/>
  <c r="K76" i="1"/>
  <c r="K27" i="1"/>
  <c r="K10" i="1"/>
  <c r="K47" i="1"/>
  <c r="K15" i="1"/>
  <c r="K51" i="1"/>
  <c r="K34" i="1"/>
  <c r="K8" i="1"/>
  <c r="K26" i="1"/>
  <c r="K21" i="1"/>
  <c r="J59" i="1"/>
  <c r="K25" i="1"/>
  <c r="J23" i="1"/>
  <c r="K23" i="1" s="1"/>
  <c r="J60" i="1" l="1"/>
  <c r="K59" i="1"/>
  <c r="K60" i="1" l="1"/>
</calcChain>
</file>

<file path=xl/sharedStrings.xml><?xml version="1.0" encoding="utf-8"?>
<sst xmlns="http://schemas.openxmlformats.org/spreadsheetml/2006/main" count="133" uniqueCount="61">
  <si>
    <t>Tariff Categorywise details of Revenue</t>
  </si>
  <si>
    <t>Tarrif Category</t>
  </si>
  <si>
    <t>No of Consumer</t>
  </si>
  <si>
    <t>Connected load / Max Billing Demand</t>
  </si>
  <si>
    <t>Energy sales in KwH</t>
  </si>
  <si>
    <t>Fixed/ demand charges</t>
  </si>
  <si>
    <t>Energy charges (tariff rate)</t>
  </si>
  <si>
    <t>Total Fixed Charges</t>
  </si>
  <si>
    <t>Total Revenue</t>
  </si>
  <si>
    <t>Average realisation</t>
  </si>
  <si>
    <t>(Lakh unit)</t>
  </si>
  <si>
    <t>(Rs./KW/Rs.KVA)</t>
  </si>
  <si>
    <t>(Rs./Kwh)</t>
  </si>
  <si>
    <t>(Rs./ lakhs)</t>
  </si>
  <si>
    <t>Rs./ KwH</t>
  </si>
  <si>
    <t>(Rs./lakhs)</t>
  </si>
  <si>
    <t>Rs./KwH</t>
  </si>
  <si>
    <t>Own Consumption</t>
  </si>
  <si>
    <t>From</t>
  </si>
  <si>
    <t>To</t>
  </si>
  <si>
    <t>HT - I  A (Industrial)</t>
  </si>
  <si>
    <t>LT-I (Domestic)-Three Phase</t>
  </si>
  <si>
    <t>LT-I (Domestic)-Single Phase</t>
  </si>
  <si>
    <t>LT-IV  A (Industry)-Three Phase</t>
  </si>
  <si>
    <t>LT-IV  A (Industry)-Single Phase</t>
  </si>
  <si>
    <t>LT-V A (Agriculture )-Single Phase</t>
  </si>
  <si>
    <t>LT-V B (Agricult. Farms)-Single Phase</t>
  </si>
  <si>
    <t>LT-VIA (General)-Single Phase</t>
  </si>
  <si>
    <t>LT-VIA (General)-Three Phase</t>
  </si>
  <si>
    <t>LT-VIB (General)-Single Phase</t>
  </si>
  <si>
    <t>LT-VI E (General)-Single Phase</t>
  </si>
  <si>
    <t>LT-VIIA- (Commercial)-Single Phase</t>
  </si>
  <si>
    <t>LT-VIIA- (Commercial)-Three Phase</t>
  </si>
  <si>
    <t>LT-VIIB (Commercial)-Single Phase</t>
  </si>
  <si>
    <t>LT-VIII  A Street Lights-Single Phase</t>
  </si>
  <si>
    <t>LT-VIII  B Street Lights-Single Phase</t>
  </si>
  <si>
    <t>LT- Tod Tariff-Single Phase</t>
  </si>
  <si>
    <t>Sub Total</t>
  </si>
  <si>
    <t>Other Consumption</t>
  </si>
  <si>
    <t>HT - II A ( General)</t>
  </si>
  <si>
    <t>HT - II B (General)</t>
  </si>
  <si>
    <t>HT - III B (Agriculture)</t>
  </si>
  <si>
    <t>HT - IV (Commercial)</t>
  </si>
  <si>
    <t>LT-III A (Temp.Conection)-Three Phase</t>
  </si>
  <si>
    <t>LT-V A (Agriculture )-Three Phase</t>
  </si>
  <si>
    <t>LT-V B (Agricult. Farms)-Three Phase</t>
  </si>
  <si>
    <t>LT-VIB (General)-Three Phase</t>
  </si>
  <si>
    <t>LT-VIC (General)-Single Phase</t>
  </si>
  <si>
    <t>LT-VIC (General)-Three Phase</t>
  </si>
  <si>
    <t>LT-VI D (General)-Single Phase</t>
  </si>
  <si>
    <t>LT-VI F(General)-Single Phase</t>
  </si>
  <si>
    <t>LT-VI F(General)-Three Phase</t>
  </si>
  <si>
    <t>LT VIG (General)-Three Phase</t>
  </si>
  <si>
    <t>LT VIG (General)-Single Phase</t>
  </si>
  <si>
    <t>LT-VIIC (Commercial)-Single Phase</t>
  </si>
  <si>
    <t>LT-VIIC (Commercial)-Three Phase</t>
  </si>
  <si>
    <t>LT-VIII  B Street Lights-Three Phase</t>
  </si>
  <si>
    <t>Grand Total</t>
  </si>
  <si>
    <t>Total Energy Charges</t>
  </si>
  <si>
    <t>All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</si>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</sst>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indexed="8"/>
      <name val="ARIAL"/>
      <charset val="1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top"/>
    </xf>
  </cellStyleXfs>
  <cellXfs count="32">
    <xf numFmtId="0" fontId="0" fillId="0" borderId="0" xfId="0">
      <alignment vertical="top"/>
    </xf>
    <xf numFmtId="0" fontId="1" fillId="0" borderId="0" xfId="0" applyFont="1">
      <alignment vertical="top"/>
    </xf>
    <xf numFmtId="0" fontId="2" fillId="0" borderId="0" xfId="0" applyFo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Border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>
      <alignment vertical="top"/>
    </xf>
    <xf numFmtId="0" fontId="2" fillId="0" borderId="1" xfId="0" applyFont="1" applyBorder="1" applyAlignment="1">
      <alignment horizontal="right" vertical="top"/>
    </xf>
    <xf numFmtId="0" fontId="1" fillId="0" borderId="1" xfId="0" applyFont="1" applyBorder="1">
      <alignment vertical="top"/>
    </xf>
    <xf numFmtId="1" fontId="1" fillId="0" borderId="1" xfId="0" applyNumberFormat="1" applyFont="1" applyFill="1" applyBorder="1">
      <alignment vertical="top"/>
    </xf>
    <xf numFmtId="4" fontId="1" fillId="0" borderId="1" xfId="0" applyNumberFormat="1" applyFont="1" applyFill="1" applyBorder="1">
      <alignment vertical="top"/>
    </xf>
    <xf numFmtId="2" fontId="1" fillId="0" borderId="1" xfId="0" applyNumberFormat="1" applyFont="1" applyFill="1" applyBorder="1">
      <alignment vertical="top"/>
    </xf>
    <xf numFmtId="1" fontId="2" fillId="0" borderId="1" xfId="0" applyNumberFormat="1" applyFont="1" applyFill="1" applyBorder="1">
      <alignment vertical="top"/>
    </xf>
    <xf numFmtId="2" fontId="2" fillId="0" borderId="1" xfId="0" applyNumberFormat="1" applyFont="1" applyFill="1" applyBorder="1">
      <alignment vertical="top"/>
    </xf>
    <xf numFmtId="4" fontId="2" fillId="0" borderId="1" xfId="0" applyNumberFormat="1" applyFont="1" applyFill="1" applyBorder="1">
      <alignment vertical="top"/>
    </xf>
    <xf numFmtId="0" fontId="2" fillId="0" borderId="1" xfId="0" applyFont="1" applyFill="1" applyBorder="1">
      <alignment vertical="top"/>
    </xf>
    <xf numFmtId="0" fontId="1" fillId="0" borderId="2" xfId="0" applyFont="1" applyBorder="1">
      <alignment vertical="top"/>
    </xf>
    <xf numFmtId="0" fontId="1" fillId="0" borderId="2" xfId="0" applyFont="1" applyFill="1" applyBorder="1">
      <alignment vertical="top"/>
    </xf>
    <xf numFmtId="0" fontId="1" fillId="0" borderId="3" xfId="0" applyFont="1" applyFill="1" applyBorder="1">
      <alignment vertical="top"/>
    </xf>
    <xf numFmtId="0" fontId="1" fillId="0" borderId="4" xfId="0" applyFont="1" applyBorder="1">
      <alignment vertical="top"/>
    </xf>
    <xf numFmtId="0" fontId="1" fillId="0" borderId="4" xfId="0" applyFont="1" applyFill="1" applyBorder="1">
      <alignment vertical="top"/>
    </xf>
    <xf numFmtId="0" fontId="1" fillId="0" borderId="5" xfId="0" applyFont="1" applyFill="1" applyBorder="1">
      <alignment vertical="top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>
      <alignment vertical="top"/>
    </xf>
    <xf numFmtId="0" fontId="1" fillId="2" borderId="1" xfId="0" applyFont="1" applyFill="1" applyBorder="1">
      <alignment vertical="top"/>
    </xf>
    <xf numFmtId="0" fontId="1" fillId="0" borderId="0" xfId="0" applyFont="1" applyFill="1">
      <alignment vertical="top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19"/>
  <sheetViews>
    <sheetView tabSelected="1"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B4" sqref="B4"/>
    </sheetView>
  </sheetViews>
  <sheetFormatPr defaultRowHeight="12.75" x14ac:dyDescent="0.2"/>
  <cols>
    <col min="1" max="1" width="33.42578125" style="1" bestFit="1" customWidth="1"/>
    <col min="2" max="2" width="9" style="1" bestFit="1" customWidth="1"/>
    <col min="3" max="3" width="9.140625" style="1"/>
    <col min="4" max="4" width="6.5703125" style="1" bestFit="1" customWidth="1"/>
    <col min="5" max="5" width="8.140625" style="1" customWidth="1"/>
    <col min="6" max="7" width="9.140625" style="1"/>
    <col min="8" max="8" width="7.5703125" style="1" customWidth="1"/>
    <col min="9" max="9" width="8.28515625" style="1" customWidth="1"/>
    <col min="10" max="10" width="7.7109375" style="1" customWidth="1"/>
    <col min="11" max="16384" width="9.140625" style="1"/>
  </cols>
  <sheetData>
    <row r="1" spans="1:1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63.75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30" t="s">
        <v>6</v>
      </c>
      <c r="G3" s="30"/>
      <c r="H3" s="6" t="s">
        <v>7</v>
      </c>
      <c r="I3" s="6" t="s">
        <v>4</v>
      </c>
      <c r="J3" s="6" t="s">
        <v>8</v>
      </c>
      <c r="K3" s="6" t="s">
        <v>9</v>
      </c>
    </row>
    <row r="4" spans="1:11" ht="25.5" x14ac:dyDescent="0.2">
      <c r="A4" s="5"/>
      <c r="B4" s="5"/>
      <c r="C4" s="5"/>
      <c r="D4" s="6" t="s">
        <v>10</v>
      </c>
      <c r="E4" s="6" t="s">
        <v>11</v>
      </c>
      <c r="F4" s="30" t="s">
        <v>12</v>
      </c>
      <c r="G4" s="30"/>
      <c r="H4" s="6" t="s">
        <v>13</v>
      </c>
      <c r="I4" s="6" t="s">
        <v>13</v>
      </c>
      <c r="J4" s="6" t="s">
        <v>13</v>
      </c>
      <c r="K4" s="6" t="s">
        <v>14</v>
      </c>
    </row>
    <row r="5" spans="1:11" x14ac:dyDescent="0.2">
      <c r="A5" s="7" t="s">
        <v>17</v>
      </c>
      <c r="B5" s="5"/>
      <c r="C5" s="5"/>
      <c r="D5" s="6"/>
      <c r="E5" s="6"/>
      <c r="F5" s="8" t="s">
        <v>18</v>
      </c>
      <c r="G5" s="8" t="s">
        <v>19</v>
      </c>
      <c r="H5" s="6"/>
      <c r="I5" s="6"/>
      <c r="J5" s="6"/>
      <c r="K5" s="6"/>
    </row>
    <row r="6" spans="1:11" x14ac:dyDescent="0.2">
      <c r="A6" s="9" t="s">
        <v>20</v>
      </c>
      <c r="B6" s="10">
        <v>16</v>
      </c>
      <c r="C6" s="10">
        <v>6200</v>
      </c>
      <c r="D6" s="11">
        <v>204.33867059999997</v>
      </c>
      <c r="E6" s="10">
        <v>329</v>
      </c>
      <c r="F6" s="12">
        <v>0</v>
      </c>
      <c r="G6" s="12">
        <v>5.75</v>
      </c>
      <c r="H6" s="11">
        <v>221.8119337</v>
      </c>
      <c r="I6" s="12">
        <v>1175.3570316999999</v>
      </c>
      <c r="J6" s="12">
        <f t="shared" ref="J6:J22" si="0">H6+I6</f>
        <v>1397.1689653999999</v>
      </c>
      <c r="K6" s="11">
        <f>IF(ISERROR(J6/D6),0,(J6/D6))</f>
        <v>6.837516174973099</v>
      </c>
    </row>
    <row r="7" spans="1:11" x14ac:dyDescent="0.2">
      <c r="A7" s="9" t="s">
        <v>21</v>
      </c>
      <c r="B7" s="10">
        <v>0</v>
      </c>
      <c r="C7" s="10">
        <v>0</v>
      </c>
      <c r="D7" s="11">
        <v>0</v>
      </c>
      <c r="E7" s="10">
        <v>90</v>
      </c>
      <c r="F7" s="12">
        <v>5.8</v>
      </c>
      <c r="G7" s="12">
        <v>7.9</v>
      </c>
      <c r="H7" s="11">
        <v>0.17958669999999999</v>
      </c>
      <c r="I7" s="12">
        <v>2.7344904999999993</v>
      </c>
      <c r="J7" s="12">
        <f t="shared" si="0"/>
        <v>2.9140771999999995</v>
      </c>
      <c r="K7" s="11">
        <f>IF(ISERROR(J7/D7),0,(J7/D7))</f>
        <v>0</v>
      </c>
    </row>
    <row r="8" spans="1:11" x14ac:dyDescent="0.2">
      <c r="A8" s="9" t="s">
        <v>22</v>
      </c>
      <c r="B8" s="10">
        <v>6</v>
      </c>
      <c r="C8" s="10">
        <v>26</v>
      </c>
      <c r="D8" s="11">
        <v>4.7936699999999997</v>
      </c>
      <c r="E8" s="10">
        <v>35</v>
      </c>
      <c r="F8" s="12">
        <v>5.8</v>
      </c>
      <c r="G8" s="12">
        <v>7.9</v>
      </c>
      <c r="H8" s="11">
        <v>0.8493212</v>
      </c>
      <c r="I8" s="12">
        <v>16.181953499999999</v>
      </c>
      <c r="J8" s="12">
        <f t="shared" si="0"/>
        <v>17.031274699999997</v>
      </c>
      <c r="K8" s="11">
        <f>IF(ISERROR(J8/D8),0,(J8/D8))</f>
        <v>3.5528675732789279</v>
      </c>
    </row>
    <row r="9" spans="1:11" x14ac:dyDescent="0.2">
      <c r="A9" s="9" t="s">
        <v>23</v>
      </c>
      <c r="B9" s="10">
        <v>3</v>
      </c>
      <c r="C9" s="10">
        <v>14</v>
      </c>
      <c r="D9" s="11">
        <v>0.71909999999999996</v>
      </c>
      <c r="E9" s="10">
        <v>120</v>
      </c>
      <c r="F9" s="12">
        <v>5.65</v>
      </c>
      <c r="G9" s="12">
        <v>5.65</v>
      </c>
      <c r="H9" s="11">
        <v>0.13550960000000001</v>
      </c>
      <c r="I9" s="12">
        <v>4.0415894999999997</v>
      </c>
      <c r="J9" s="12">
        <f t="shared" si="0"/>
        <v>4.1770990999999995</v>
      </c>
      <c r="K9" s="11">
        <f>IF(ISERROR(J9/D9),0,(J9/D9))</f>
        <v>5.8087875121679877</v>
      </c>
    </row>
    <row r="10" spans="1:11" x14ac:dyDescent="0.2">
      <c r="A10" s="9" t="s">
        <v>24</v>
      </c>
      <c r="B10" s="10">
        <v>45</v>
      </c>
      <c r="C10" s="10">
        <v>84</v>
      </c>
      <c r="D10" s="11">
        <v>1.76406</v>
      </c>
      <c r="E10" s="10">
        <v>120</v>
      </c>
      <c r="F10" s="12">
        <v>5.65</v>
      </c>
      <c r="G10" s="12">
        <v>5.65</v>
      </c>
      <c r="H10" s="11">
        <v>1.3786046999999999</v>
      </c>
      <c r="I10" s="12">
        <v>9.8944744999999994</v>
      </c>
      <c r="J10" s="12">
        <f t="shared" si="0"/>
        <v>11.2730792</v>
      </c>
      <c r="K10" s="11">
        <f t="shared" ref="K10:K23" si="1">IF(ISERROR(J10/D10),0,(J10/D10))</f>
        <v>6.3904171059941275</v>
      </c>
    </row>
    <row r="11" spans="1:11" x14ac:dyDescent="0.2">
      <c r="A11" s="9" t="s">
        <v>25</v>
      </c>
      <c r="B11" s="10">
        <v>2</v>
      </c>
      <c r="C11" s="10">
        <v>2</v>
      </c>
      <c r="D11" s="11">
        <v>0</v>
      </c>
      <c r="E11" s="10">
        <v>10</v>
      </c>
      <c r="F11" s="12">
        <v>2.2999999999999998</v>
      </c>
      <c r="G11" s="12">
        <v>2.2999999999999998</v>
      </c>
      <c r="H11" s="11">
        <v>1.5709999999999999E-3</v>
      </c>
      <c r="I11" s="12">
        <v>1.0200000000000003E-3</v>
      </c>
      <c r="J11" s="12">
        <f t="shared" si="0"/>
        <v>2.5910000000000004E-3</v>
      </c>
      <c r="K11" s="11">
        <f t="shared" si="1"/>
        <v>0</v>
      </c>
    </row>
    <row r="12" spans="1:11" x14ac:dyDescent="0.2">
      <c r="A12" s="9" t="s">
        <v>26</v>
      </c>
      <c r="B12" s="10">
        <v>1</v>
      </c>
      <c r="C12" s="10">
        <v>1</v>
      </c>
      <c r="D12" s="11">
        <v>0</v>
      </c>
      <c r="E12" s="10">
        <v>10</v>
      </c>
      <c r="F12" s="12">
        <v>2.8</v>
      </c>
      <c r="G12" s="12">
        <v>2.8</v>
      </c>
      <c r="H12" s="11">
        <v>1.1355E-3</v>
      </c>
      <c r="I12" s="12">
        <v>7.1999999999999994E-4</v>
      </c>
      <c r="J12" s="12">
        <f t="shared" si="0"/>
        <v>1.8554999999999999E-3</v>
      </c>
      <c r="K12" s="11">
        <f t="shared" si="1"/>
        <v>0</v>
      </c>
    </row>
    <row r="13" spans="1:11" x14ac:dyDescent="0.2">
      <c r="A13" s="9" t="s">
        <v>27</v>
      </c>
      <c r="B13" s="10">
        <v>76</v>
      </c>
      <c r="C13" s="10">
        <v>76</v>
      </c>
      <c r="D13" s="11">
        <v>0.49528</v>
      </c>
      <c r="E13" s="10">
        <v>65</v>
      </c>
      <c r="F13" s="12">
        <v>5.7</v>
      </c>
      <c r="G13" s="12">
        <v>6.5</v>
      </c>
      <c r="H13" s="11">
        <v>0.55122360000000004</v>
      </c>
      <c r="I13" s="12">
        <v>2.7732479999999997</v>
      </c>
      <c r="J13" s="12">
        <f t="shared" si="0"/>
        <v>3.3244715999999999</v>
      </c>
      <c r="K13" s="11">
        <f t="shared" si="1"/>
        <v>6.7123073816830878</v>
      </c>
    </row>
    <row r="14" spans="1:11" x14ac:dyDescent="0.2">
      <c r="A14" s="9" t="s">
        <v>28</v>
      </c>
      <c r="B14" s="10">
        <v>2</v>
      </c>
      <c r="C14" s="10">
        <v>26</v>
      </c>
      <c r="D14" s="11">
        <v>1.4885599999999999</v>
      </c>
      <c r="E14" s="10">
        <v>65</v>
      </c>
      <c r="F14" s="12">
        <v>5.7</v>
      </c>
      <c r="G14" s="12">
        <v>6.5</v>
      </c>
      <c r="H14" s="11">
        <v>0.19021930000000001</v>
      </c>
      <c r="I14" s="12">
        <v>9.6003120000000006</v>
      </c>
      <c r="J14" s="12">
        <f t="shared" si="0"/>
        <v>9.7905313000000014</v>
      </c>
      <c r="K14" s="11">
        <f t="shared" si="1"/>
        <v>6.5771828478529599</v>
      </c>
    </row>
    <row r="15" spans="1:11" x14ac:dyDescent="0.2">
      <c r="A15" s="9" t="s">
        <v>29</v>
      </c>
      <c r="B15" s="10">
        <v>201</v>
      </c>
      <c r="C15" s="10">
        <v>207</v>
      </c>
      <c r="D15" s="11">
        <v>0.68629000000000007</v>
      </c>
      <c r="E15" s="10">
        <v>80</v>
      </c>
      <c r="F15" s="12">
        <v>6.3</v>
      </c>
      <c r="G15" s="12">
        <v>7</v>
      </c>
      <c r="H15" s="11">
        <v>1.8834800999999999</v>
      </c>
      <c r="I15" s="12">
        <v>4.5591309999999998</v>
      </c>
      <c r="J15" s="12">
        <f t="shared" si="0"/>
        <v>6.4426110999999997</v>
      </c>
      <c r="K15" s="11">
        <f t="shared" si="1"/>
        <v>9.3875928543327145</v>
      </c>
    </row>
    <row r="16" spans="1:11" x14ac:dyDescent="0.2">
      <c r="A16" s="9" t="s">
        <v>30</v>
      </c>
      <c r="B16" s="10">
        <v>107</v>
      </c>
      <c r="C16" s="10">
        <v>107</v>
      </c>
      <c r="D16" s="11">
        <v>0.18411000000000002</v>
      </c>
      <c r="E16" s="10">
        <v>40</v>
      </c>
      <c r="F16" s="12">
        <v>6.8</v>
      </c>
      <c r="G16" s="12">
        <v>6.8</v>
      </c>
      <c r="H16" s="11">
        <v>0.4790818</v>
      </c>
      <c r="I16" s="12">
        <v>0.79654800000000003</v>
      </c>
      <c r="J16" s="12">
        <f t="shared" si="0"/>
        <v>1.2756297999999999</v>
      </c>
      <c r="K16" s="11">
        <f t="shared" si="1"/>
        <v>6.9286285372874898</v>
      </c>
    </row>
    <row r="17" spans="1:11" x14ac:dyDescent="0.2">
      <c r="A17" s="9" t="s">
        <v>31</v>
      </c>
      <c r="B17" s="10">
        <v>4</v>
      </c>
      <c r="C17" s="10">
        <v>6</v>
      </c>
      <c r="D17" s="11">
        <v>0.40604000000000001</v>
      </c>
      <c r="E17" s="10">
        <v>70</v>
      </c>
      <c r="F17" s="12">
        <v>6</v>
      </c>
      <c r="G17" s="12">
        <v>9.3000000000000007</v>
      </c>
      <c r="H17" s="11">
        <v>4.8464500000000001E-2</v>
      </c>
      <c r="I17" s="12">
        <v>3.7525200000000001</v>
      </c>
      <c r="J17" s="12">
        <f t="shared" si="0"/>
        <v>3.8009845000000002</v>
      </c>
      <c r="K17" s="11">
        <f t="shared" si="1"/>
        <v>9.3611085114767025</v>
      </c>
    </row>
    <row r="18" spans="1:11" x14ac:dyDescent="0.2">
      <c r="A18" s="9" t="s">
        <v>32</v>
      </c>
      <c r="B18" s="10">
        <v>4</v>
      </c>
      <c r="C18" s="10">
        <v>210</v>
      </c>
      <c r="D18" s="11">
        <v>2.49593</v>
      </c>
      <c r="E18" s="10">
        <v>140</v>
      </c>
      <c r="F18" s="12">
        <v>6</v>
      </c>
      <c r="G18" s="12">
        <v>9.3000000000000007</v>
      </c>
      <c r="H18" s="11">
        <v>3.3925162000000002</v>
      </c>
      <c r="I18" s="12">
        <v>23.211930000000002</v>
      </c>
      <c r="J18" s="12">
        <f t="shared" si="0"/>
        <v>26.604446200000002</v>
      </c>
      <c r="K18" s="11">
        <f t="shared" si="1"/>
        <v>10.659131546157145</v>
      </c>
    </row>
    <row r="19" spans="1:11" x14ac:dyDescent="0.2">
      <c r="A19" s="9" t="s">
        <v>33</v>
      </c>
      <c r="B19" s="10">
        <v>15</v>
      </c>
      <c r="C19" s="10">
        <v>15</v>
      </c>
      <c r="D19" s="11">
        <v>1.602E-2</v>
      </c>
      <c r="E19" s="10">
        <v>50</v>
      </c>
      <c r="F19" s="12">
        <v>5.2</v>
      </c>
      <c r="G19" s="12">
        <v>6.6</v>
      </c>
      <c r="H19" s="11">
        <v>8.5161000000000001E-2</v>
      </c>
      <c r="I19" s="12">
        <v>8.3318000000000003E-2</v>
      </c>
      <c r="J19" s="12">
        <f t="shared" si="0"/>
        <v>0.16847899999999999</v>
      </c>
      <c r="K19" s="11">
        <f t="shared" si="1"/>
        <v>10.516791510611736</v>
      </c>
    </row>
    <row r="20" spans="1:11" x14ac:dyDescent="0.2">
      <c r="A20" s="9" t="s">
        <v>34</v>
      </c>
      <c r="B20" s="10">
        <v>5</v>
      </c>
      <c r="C20" s="10">
        <v>0</v>
      </c>
      <c r="D20" s="11">
        <v>4.5300000000000002E-3</v>
      </c>
      <c r="E20" s="10">
        <v>35</v>
      </c>
      <c r="F20" s="12">
        <v>0</v>
      </c>
      <c r="G20" s="12">
        <v>0</v>
      </c>
      <c r="H20" s="11">
        <v>6.4000000000000003E-3</v>
      </c>
      <c r="I20" s="12">
        <v>1.1999999999999999E-3</v>
      </c>
      <c r="J20" s="12">
        <f t="shared" si="0"/>
        <v>7.6E-3</v>
      </c>
      <c r="K20" s="11">
        <f t="shared" si="1"/>
        <v>1.6777041942604856</v>
      </c>
    </row>
    <row r="21" spans="1:11" x14ac:dyDescent="0.2">
      <c r="A21" s="9" t="s">
        <v>35</v>
      </c>
      <c r="B21" s="10">
        <v>34</v>
      </c>
      <c r="C21" s="10">
        <v>35</v>
      </c>
      <c r="D21" s="11">
        <v>0.23458999999999999</v>
      </c>
      <c r="E21" s="10">
        <v>50</v>
      </c>
      <c r="F21" s="12">
        <v>4.3</v>
      </c>
      <c r="G21" s="12">
        <v>4.3</v>
      </c>
      <c r="H21" s="11">
        <v>0.18464459999999999</v>
      </c>
      <c r="I21" s="12">
        <v>0.98828899999999997</v>
      </c>
      <c r="J21" s="12">
        <f t="shared" si="0"/>
        <v>1.1729335999999999</v>
      </c>
      <c r="K21" s="11">
        <f t="shared" si="1"/>
        <v>4.9999300907967088</v>
      </c>
    </row>
    <row r="22" spans="1:11" x14ac:dyDescent="0.2">
      <c r="A22" s="9" t="s">
        <v>36</v>
      </c>
      <c r="B22" s="10">
        <v>0</v>
      </c>
      <c r="C22" s="10">
        <v>0</v>
      </c>
      <c r="D22" s="11">
        <v>0.05</v>
      </c>
      <c r="E22" s="10">
        <v>0</v>
      </c>
      <c r="F22" s="12">
        <v>7.5</v>
      </c>
      <c r="G22" s="12">
        <v>9</v>
      </c>
      <c r="H22" s="11">
        <v>0</v>
      </c>
      <c r="I22" s="12">
        <v>0.41303959999999995</v>
      </c>
      <c r="J22" s="12">
        <f t="shared" si="0"/>
        <v>0.41303959999999995</v>
      </c>
      <c r="K22" s="11">
        <f t="shared" si="1"/>
        <v>8.2607919999999986</v>
      </c>
    </row>
    <row r="23" spans="1:11" x14ac:dyDescent="0.2">
      <c r="A23" s="7" t="s">
        <v>37</v>
      </c>
      <c r="B23" s="13">
        <f>SUM(B6:B22)</f>
        <v>521</v>
      </c>
      <c r="C23" s="13">
        <f>SUM(C6:C22)</f>
        <v>7009</v>
      </c>
      <c r="D23" s="14">
        <f>SUM(D6:D22)</f>
        <v>217.67685059999997</v>
      </c>
      <c r="E23" s="14"/>
      <c r="F23" s="14"/>
      <c r="G23" s="14"/>
      <c r="H23" s="14">
        <f>SUM(H6:H22)</f>
        <v>231.1788535</v>
      </c>
      <c r="I23" s="14">
        <f>SUM(I6:I22)</f>
        <v>1254.3908152999995</v>
      </c>
      <c r="J23" s="14">
        <f>SUM(J6:J22)</f>
        <v>1485.5696687999998</v>
      </c>
      <c r="K23" s="14">
        <f t="shared" si="1"/>
        <v>6.8246562034741238</v>
      </c>
    </row>
    <row r="24" spans="1:11" x14ac:dyDescent="0.2">
      <c r="A24" s="7" t="s">
        <v>38</v>
      </c>
      <c r="B24" s="13"/>
      <c r="C24" s="13"/>
      <c r="D24" s="15"/>
      <c r="E24" s="16"/>
      <c r="F24" s="16"/>
      <c r="G24" s="16"/>
      <c r="H24" s="15"/>
      <c r="I24" s="14"/>
      <c r="J24" s="14"/>
      <c r="K24" s="14"/>
    </row>
    <row r="25" spans="1:11" x14ac:dyDescent="0.2">
      <c r="A25" s="9" t="s">
        <v>20</v>
      </c>
      <c r="B25" s="10">
        <v>6</v>
      </c>
      <c r="C25" s="10">
        <v>2692.5</v>
      </c>
      <c r="D25" s="11">
        <v>77.037444199999996</v>
      </c>
      <c r="E25" s="10">
        <v>329</v>
      </c>
      <c r="F25" s="12">
        <v>0</v>
      </c>
      <c r="G25" s="12">
        <v>5.75</v>
      </c>
      <c r="H25" s="11">
        <v>96.228878999999992</v>
      </c>
      <c r="I25" s="12">
        <v>437.94860920000002</v>
      </c>
      <c r="J25" s="12">
        <f t="shared" ref="J25:J58" si="2">H25+I25</f>
        <v>534.17748819999997</v>
      </c>
      <c r="K25" s="11">
        <f t="shared" ref="K25:K60" si="3">IF(ISERROR(J25/D25),0,(J25/D25))</f>
        <v>6.9339980544162447</v>
      </c>
    </row>
    <row r="26" spans="1:11" x14ac:dyDescent="0.2">
      <c r="A26" s="9" t="s">
        <v>39</v>
      </c>
      <c r="B26" s="10">
        <v>1</v>
      </c>
      <c r="C26" s="10">
        <v>50</v>
      </c>
      <c r="D26" s="11">
        <v>0.39155999999999996</v>
      </c>
      <c r="E26" s="10">
        <v>365</v>
      </c>
      <c r="F26" s="12">
        <v>0</v>
      </c>
      <c r="G26" s="12">
        <v>5.6</v>
      </c>
      <c r="H26" s="11">
        <v>2.1877419000000002</v>
      </c>
      <c r="I26" s="12">
        <v>2.2433292000000002</v>
      </c>
      <c r="J26" s="12">
        <f t="shared" si="2"/>
        <v>4.4310711000000005</v>
      </c>
      <c r="K26" s="11">
        <f t="shared" si="3"/>
        <v>11.316454949433039</v>
      </c>
    </row>
    <row r="27" spans="1:11" x14ac:dyDescent="0.2">
      <c r="A27" s="9" t="s">
        <v>40</v>
      </c>
      <c r="B27" s="10">
        <v>2</v>
      </c>
      <c r="C27" s="10">
        <v>100</v>
      </c>
      <c r="D27" s="11">
        <v>4.0553800000000004</v>
      </c>
      <c r="E27" s="10">
        <v>430</v>
      </c>
      <c r="F27" s="12">
        <v>0</v>
      </c>
      <c r="G27" s="12">
        <v>6.2</v>
      </c>
      <c r="H27" s="11">
        <v>8.3648361999999992</v>
      </c>
      <c r="I27" s="12">
        <v>25.705184599999999</v>
      </c>
      <c r="J27" s="12">
        <f t="shared" si="2"/>
        <v>34.070020799999995</v>
      </c>
      <c r="K27" s="11">
        <f t="shared" si="3"/>
        <v>8.4011907145569573</v>
      </c>
    </row>
    <row r="28" spans="1:11" x14ac:dyDescent="0.2">
      <c r="A28" s="9" t="s">
        <v>41</v>
      </c>
      <c r="B28" s="10">
        <v>2</v>
      </c>
      <c r="C28" s="10">
        <v>160</v>
      </c>
      <c r="D28" s="11">
        <v>3.008</v>
      </c>
      <c r="E28" s="10">
        <v>192</v>
      </c>
      <c r="F28" s="12">
        <v>0</v>
      </c>
      <c r="G28" s="12">
        <v>3.6</v>
      </c>
      <c r="H28" s="11">
        <v>3.0383165999999995</v>
      </c>
      <c r="I28" s="12">
        <v>10.850498399999999</v>
      </c>
      <c r="J28" s="12">
        <f t="shared" si="2"/>
        <v>13.888814999999999</v>
      </c>
      <c r="K28" s="11">
        <f t="shared" si="3"/>
        <v>4.6172922207446803</v>
      </c>
    </row>
    <row r="29" spans="1:11" x14ac:dyDescent="0.2">
      <c r="A29" s="9" t="s">
        <v>42</v>
      </c>
      <c r="B29" s="10">
        <v>9</v>
      </c>
      <c r="C29" s="10">
        <v>825</v>
      </c>
      <c r="D29" s="11">
        <v>19.930679999999999</v>
      </c>
      <c r="E29" s="10">
        <v>429</v>
      </c>
      <c r="F29" s="12">
        <v>0</v>
      </c>
      <c r="G29" s="12">
        <v>6.3</v>
      </c>
      <c r="H29" s="11">
        <v>36.357720999999998</v>
      </c>
      <c r="I29" s="12">
        <v>135.87395889999999</v>
      </c>
      <c r="J29" s="12">
        <f t="shared" si="2"/>
        <v>172.23167989999999</v>
      </c>
      <c r="K29" s="11">
        <f t="shared" si="3"/>
        <v>8.641535557241399</v>
      </c>
    </row>
    <row r="30" spans="1:11" x14ac:dyDescent="0.2">
      <c r="A30" s="9" t="s">
        <v>21</v>
      </c>
      <c r="B30" s="10">
        <v>36</v>
      </c>
      <c r="C30" s="10">
        <v>263</v>
      </c>
      <c r="D30" s="11">
        <v>1.00305</v>
      </c>
      <c r="E30" s="10">
        <v>90</v>
      </c>
      <c r="F30" s="12">
        <v>5.8</v>
      </c>
      <c r="G30" s="12">
        <v>7.9</v>
      </c>
      <c r="H30" s="11">
        <v>0.23693829999999999</v>
      </c>
      <c r="I30" s="12">
        <v>3.4198270000000002</v>
      </c>
      <c r="J30" s="12">
        <f t="shared" si="2"/>
        <v>3.6567653</v>
      </c>
      <c r="K30" s="11">
        <f t="shared" si="3"/>
        <v>3.645646079457654</v>
      </c>
    </row>
    <row r="31" spans="1:11" x14ac:dyDescent="0.2">
      <c r="A31" s="9" t="s">
        <v>22</v>
      </c>
      <c r="B31" s="10">
        <v>13501</v>
      </c>
      <c r="C31" s="10">
        <v>15996</v>
      </c>
      <c r="D31" s="11">
        <v>67.198190000000011</v>
      </c>
      <c r="E31" s="10">
        <v>35</v>
      </c>
      <c r="F31" s="12">
        <v>5.8</v>
      </c>
      <c r="G31" s="12">
        <v>7.9</v>
      </c>
      <c r="H31" s="11">
        <v>58.104709499999998</v>
      </c>
      <c r="I31" s="12">
        <v>239.781935</v>
      </c>
      <c r="J31" s="12">
        <f t="shared" si="2"/>
        <v>297.88664449999999</v>
      </c>
      <c r="K31" s="11">
        <f t="shared" si="3"/>
        <v>4.432956371295119</v>
      </c>
    </row>
    <row r="32" spans="1:11" x14ac:dyDescent="0.2">
      <c r="A32" s="9" t="s">
        <v>43</v>
      </c>
      <c r="B32" s="10">
        <v>0</v>
      </c>
      <c r="C32" s="10">
        <v>0</v>
      </c>
      <c r="D32" s="11">
        <v>0</v>
      </c>
      <c r="E32" s="10">
        <v>140</v>
      </c>
      <c r="F32" s="12">
        <v>15</v>
      </c>
      <c r="G32" s="12">
        <v>15</v>
      </c>
      <c r="H32" s="11">
        <v>0</v>
      </c>
      <c r="I32" s="12">
        <v>0</v>
      </c>
      <c r="J32" s="12">
        <f t="shared" si="2"/>
        <v>0</v>
      </c>
      <c r="K32" s="11">
        <f t="shared" si="3"/>
        <v>0</v>
      </c>
    </row>
    <row r="33" spans="1:11" x14ac:dyDescent="0.2">
      <c r="A33" s="9" t="s">
        <v>24</v>
      </c>
      <c r="B33" s="10">
        <v>23</v>
      </c>
      <c r="C33" s="10">
        <v>67</v>
      </c>
      <c r="D33" s="11">
        <v>0.2772</v>
      </c>
      <c r="E33" s="10">
        <v>120</v>
      </c>
      <c r="F33" s="12">
        <v>5.65</v>
      </c>
      <c r="G33" s="12">
        <v>5.65</v>
      </c>
      <c r="H33" s="11">
        <v>0.31636039999999999</v>
      </c>
      <c r="I33" s="12">
        <v>1.5704849999999999</v>
      </c>
      <c r="J33" s="12">
        <f t="shared" si="2"/>
        <v>1.8868453999999999</v>
      </c>
      <c r="K33" s="11">
        <f t="shared" si="3"/>
        <v>6.806801587301587</v>
      </c>
    </row>
    <row r="34" spans="1:11" x14ac:dyDescent="0.2">
      <c r="A34" s="9" t="s">
        <v>23</v>
      </c>
      <c r="B34" s="10">
        <v>18</v>
      </c>
      <c r="C34" s="10">
        <v>252</v>
      </c>
      <c r="D34" s="11">
        <v>2.0095499999999999</v>
      </c>
      <c r="E34" s="10">
        <v>120</v>
      </c>
      <c r="F34" s="12">
        <v>5.65</v>
      </c>
      <c r="G34" s="12">
        <v>5.65</v>
      </c>
      <c r="H34" s="11">
        <v>3.2494703999999994</v>
      </c>
      <c r="I34" s="12">
        <v>11.280529</v>
      </c>
      <c r="J34" s="12">
        <f t="shared" si="2"/>
        <v>14.529999399999999</v>
      </c>
      <c r="K34" s="11">
        <f t="shared" si="3"/>
        <v>7.230474185762982</v>
      </c>
    </row>
    <row r="35" spans="1:11" x14ac:dyDescent="0.2">
      <c r="A35" s="9" t="s">
        <v>44</v>
      </c>
      <c r="B35" s="10">
        <v>1</v>
      </c>
      <c r="C35" s="10">
        <v>36</v>
      </c>
      <c r="D35" s="11">
        <v>0</v>
      </c>
      <c r="E35" s="10">
        <v>10</v>
      </c>
      <c r="F35" s="12">
        <v>2.2999999999999998</v>
      </c>
      <c r="G35" s="12">
        <v>2.2999999999999998</v>
      </c>
      <c r="H35" s="11">
        <v>7.1999999999999998E-3</v>
      </c>
      <c r="I35" s="12">
        <v>2.9999999999999997E-4</v>
      </c>
      <c r="J35" s="12">
        <f t="shared" si="2"/>
        <v>7.4999999999999997E-3</v>
      </c>
      <c r="K35" s="11">
        <f t="shared" si="3"/>
        <v>0</v>
      </c>
    </row>
    <row r="36" spans="1:11" x14ac:dyDescent="0.2">
      <c r="A36" s="9" t="s">
        <v>25</v>
      </c>
      <c r="B36" s="10">
        <v>1</v>
      </c>
      <c r="C36" s="10">
        <v>2</v>
      </c>
      <c r="D36" s="11">
        <v>6.2279999999999995E-2</v>
      </c>
      <c r="E36" s="10">
        <v>10</v>
      </c>
      <c r="F36" s="12">
        <v>2.2999999999999998</v>
      </c>
      <c r="G36" s="12">
        <v>2.2999999999999998</v>
      </c>
      <c r="H36" s="11">
        <v>2.271E-3</v>
      </c>
      <c r="I36" s="12">
        <v>0.11528000000000001</v>
      </c>
      <c r="J36" s="12">
        <f t="shared" si="2"/>
        <v>0.117551</v>
      </c>
      <c r="K36" s="11">
        <f t="shared" si="3"/>
        <v>1.8874598587026334</v>
      </c>
    </row>
    <row r="37" spans="1:11" x14ac:dyDescent="0.2">
      <c r="A37" s="9" t="s">
        <v>45</v>
      </c>
      <c r="B37" s="10">
        <v>1</v>
      </c>
      <c r="C37" s="10">
        <v>2</v>
      </c>
      <c r="D37" s="11">
        <v>1.9640000000000001E-2</v>
      </c>
      <c r="E37" s="10">
        <v>10</v>
      </c>
      <c r="F37" s="12">
        <v>2.8</v>
      </c>
      <c r="G37" s="12">
        <v>2.8</v>
      </c>
      <c r="H37" s="11">
        <v>2.271E-3</v>
      </c>
      <c r="I37" s="12">
        <v>5.0900000000000001E-2</v>
      </c>
      <c r="J37" s="12">
        <f t="shared" si="2"/>
        <v>5.3171000000000003E-2</v>
      </c>
      <c r="K37" s="11">
        <f t="shared" si="3"/>
        <v>2.7072810590631367</v>
      </c>
    </row>
    <row r="38" spans="1:11" x14ac:dyDescent="0.2">
      <c r="A38" s="9" t="s">
        <v>28</v>
      </c>
      <c r="B38" s="10">
        <v>6</v>
      </c>
      <c r="C38" s="10">
        <v>63</v>
      </c>
      <c r="D38" s="11">
        <v>0.75992999999999999</v>
      </c>
      <c r="E38" s="10">
        <v>65</v>
      </c>
      <c r="F38" s="12">
        <v>5.7</v>
      </c>
      <c r="G38" s="12">
        <v>6.5</v>
      </c>
      <c r="H38" s="11">
        <v>0.4518162</v>
      </c>
      <c r="I38" s="12">
        <v>4.8661450000000004</v>
      </c>
      <c r="J38" s="12">
        <f t="shared" si="2"/>
        <v>5.3179612000000001</v>
      </c>
      <c r="K38" s="11">
        <f t="shared" si="3"/>
        <v>6.9979619175450374</v>
      </c>
    </row>
    <row r="39" spans="1:11" x14ac:dyDescent="0.2">
      <c r="A39" s="9" t="s">
        <v>27</v>
      </c>
      <c r="B39" s="10">
        <v>289</v>
      </c>
      <c r="C39" s="10">
        <v>439</v>
      </c>
      <c r="D39" s="11">
        <v>1.4897</v>
      </c>
      <c r="E39" s="10">
        <v>65</v>
      </c>
      <c r="F39" s="12">
        <v>5.7</v>
      </c>
      <c r="G39" s="12">
        <v>6.5</v>
      </c>
      <c r="H39" s="11">
        <v>3.1707959999999997</v>
      </c>
      <c r="I39" s="12">
        <v>8.6456520000000001</v>
      </c>
      <c r="J39" s="12">
        <f t="shared" si="2"/>
        <v>11.816447999999999</v>
      </c>
      <c r="K39" s="11">
        <f t="shared" si="3"/>
        <v>7.9320990803517484</v>
      </c>
    </row>
    <row r="40" spans="1:11" x14ac:dyDescent="0.2">
      <c r="A40" s="9" t="s">
        <v>29</v>
      </c>
      <c r="B40" s="10">
        <v>91</v>
      </c>
      <c r="C40" s="10">
        <v>202</v>
      </c>
      <c r="D40" s="11">
        <v>1.1166100000000001</v>
      </c>
      <c r="E40" s="10">
        <v>80</v>
      </c>
      <c r="F40" s="12">
        <v>6.3</v>
      </c>
      <c r="G40" s="12">
        <v>7</v>
      </c>
      <c r="H40" s="11">
        <v>1.8658699999999999</v>
      </c>
      <c r="I40" s="12">
        <v>7.254124</v>
      </c>
      <c r="J40" s="12">
        <f t="shared" si="2"/>
        <v>9.1199940000000002</v>
      </c>
      <c r="K40" s="11">
        <f t="shared" si="3"/>
        <v>8.1675732798380807</v>
      </c>
    </row>
    <row r="41" spans="1:11" x14ac:dyDescent="0.2">
      <c r="A41" s="9" t="s">
        <v>46</v>
      </c>
      <c r="B41" s="10">
        <v>19</v>
      </c>
      <c r="C41" s="10">
        <v>266</v>
      </c>
      <c r="D41" s="11">
        <v>1.6910400000000001</v>
      </c>
      <c r="E41" s="10">
        <v>80</v>
      </c>
      <c r="F41" s="12">
        <v>6.3</v>
      </c>
      <c r="G41" s="12">
        <v>7</v>
      </c>
      <c r="H41" s="11">
        <v>2.4255836</v>
      </c>
      <c r="I41" s="12">
        <v>11.724822</v>
      </c>
      <c r="J41" s="12">
        <f t="shared" si="2"/>
        <v>14.150405599999999</v>
      </c>
      <c r="K41" s="11">
        <f t="shared" si="3"/>
        <v>8.3678716056391327</v>
      </c>
    </row>
    <row r="42" spans="1:11" x14ac:dyDescent="0.2">
      <c r="A42" s="9" t="s">
        <v>47</v>
      </c>
      <c r="B42" s="10">
        <v>36</v>
      </c>
      <c r="C42" s="10">
        <v>72</v>
      </c>
      <c r="D42" s="11">
        <v>0.58355999999999997</v>
      </c>
      <c r="E42" s="10">
        <v>180</v>
      </c>
      <c r="F42" s="12">
        <v>7</v>
      </c>
      <c r="G42" s="12">
        <v>8.5</v>
      </c>
      <c r="H42" s="11">
        <v>1.6163999999999998</v>
      </c>
      <c r="I42" s="12">
        <v>4.3244850000000001</v>
      </c>
      <c r="J42" s="12">
        <f t="shared" si="2"/>
        <v>5.9408849999999997</v>
      </c>
      <c r="K42" s="11">
        <f t="shared" si="3"/>
        <v>10.180418465967509</v>
      </c>
    </row>
    <row r="43" spans="1:11" x14ac:dyDescent="0.2">
      <c r="A43" s="9" t="s">
        <v>48</v>
      </c>
      <c r="B43" s="10">
        <v>12</v>
      </c>
      <c r="C43" s="10">
        <v>142</v>
      </c>
      <c r="D43" s="11">
        <v>1.11398</v>
      </c>
      <c r="E43" s="10">
        <v>180</v>
      </c>
      <c r="F43" s="12">
        <v>7</v>
      </c>
      <c r="G43" s="12">
        <v>8.5</v>
      </c>
      <c r="H43" s="11">
        <v>3.0455999999999999</v>
      </c>
      <c r="I43" s="12">
        <v>9.1741100000000007</v>
      </c>
      <c r="J43" s="12">
        <f t="shared" si="2"/>
        <v>12.219710000000001</v>
      </c>
      <c r="K43" s="11">
        <f t="shared" si="3"/>
        <v>10.969415967970701</v>
      </c>
    </row>
    <row r="44" spans="1:11" x14ac:dyDescent="0.2">
      <c r="A44" s="9" t="s">
        <v>49</v>
      </c>
      <c r="B44" s="10">
        <v>10</v>
      </c>
      <c r="C44" s="10">
        <v>10</v>
      </c>
      <c r="D44" s="11">
        <v>8.9800000000000001E-3</v>
      </c>
      <c r="E44" s="10">
        <v>35</v>
      </c>
      <c r="F44" s="12">
        <v>2.1</v>
      </c>
      <c r="G44" s="12">
        <v>2.1</v>
      </c>
      <c r="H44" s="11">
        <v>3.0710000000000001E-2</v>
      </c>
      <c r="I44" s="12">
        <v>1.5187999999999998E-2</v>
      </c>
      <c r="J44" s="12">
        <f t="shared" si="2"/>
        <v>4.5898000000000001E-2</v>
      </c>
      <c r="K44" s="11">
        <f t="shared" si="3"/>
        <v>5.1111358574610248</v>
      </c>
    </row>
    <row r="45" spans="1:11" x14ac:dyDescent="0.2">
      <c r="A45" s="9" t="s">
        <v>30</v>
      </c>
      <c r="B45" s="10">
        <v>24</v>
      </c>
      <c r="C45" s="10">
        <v>26</v>
      </c>
      <c r="D45" s="11">
        <v>8.6739999999999998E-2</v>
      </c>
      <c r="E45" s="10">
        <v>40</v>
      </c>
      <c r="F45" s="12">
        <v>6.8</v>
      </c>
      <c r="G45" s="12">
        <v>6.8</v>
      </c>
      <c r="H45" s="11">
        <v>0.10715759999999999</v>
      </c>
      <c r="I45" s="12">
        <v>0.474692</v>
      </c>
      <c r="J45" s="12">
        <f t="shared" si="2"/>
        <v>0.58184959999999997</v>
      </c>
      <c r="K45" s="11">
        <f t="shared" si="3"/>
        <v>6.7079732534009686</v>
      </c>
    </row>
    <row r="46" spans="1:11" x14ac:dyDescent="0.2">
      <c r="A46" s="9" t="s">
        <v>50</v>
      </c>
      <c r="B46" s="10">
        <v>23</v>
      </c>
      <c r="C46" s="10">
        <v>115</v>
      </c>
      <c r="D46" s="11">
        <v>0.92766999999999999</v>
      </c>
      <c r="E46" s="10">
        <v>70</v>
      </c>
      <c r="F46" s="12">
        <v>5.8</v>
      </c>
      <c r="G46" s="12">
        <v>9</v>
      </c>
      <c r="H46" s="11">
        <v>0.88142900000000002</v>
      </c>
      <c r="I46" s="12">
        <v>7.8742460000000003</v>
      </c>
      <c r="J46" s="12">
        <f t="shared" si="2"/>
        <v>8.7556750000000001</v>
      </c>
      <c r="K46" s="11">
        <f t="shared" si="3"/>
        <v>9.4383509222029396</v>
      </c>
    </row>
    <row r="47" spans="1:11" x14ac:dyDescent="0.2">
      <c r="A47" s="9" t="s">
        <v>51</v>
      </c>
      <c r="B47" s="10">
        <v>23</v>
      </c>
      <c r="C47" s="10">
        <v>271</v>
      </c>
      <c r="D47" s="11">
        <v>5.2998000000000003</v>
      </c>
      <c r="E47" s="10">
        <v>140</v>
      </c>
      <c r="F47" s="12">
        <v>5.8</v>
      </c>
      <c r="G47" s="12">
        <v>9</v>
      </c>
      <c r="H47" s="11">
        <v>4.3779608999999997</v>
      </c>
      <c r="I47" s="12">
        <v>47.483612000000001</v>
      </c>
      <c r="J47" s="12">
        <f t="shared" si="2"/>
        <v>51.861572899999999</v>
      </c>
      <c r="K47" s="11">
        <f t="shared" si="3"/>
        <v>9.7855717008188989</v>
      </c>
    </row>
    <row r="48" spans="1:11" x14ac:dyDescent="0.2">
      <c r="A48" s="9" t="s">
        <v>52</v>
      </c>
      <c r="B48" s="10">
        <v>1</v>
      </c>
      <c r="C48" s="10">
        <v>10</v>
      </c>
      <c r="D48" s="11">
        <v>6.6700000000000006E-3</v>
      </c>
      <c r="E48" s="10">
        <v>140</v>
      </c>
      <c r="F48" s="12">
        <v>5.7</v>
      </c>
      <c r="G48" s="12">
        <v>8.5</v>
      </c>
      <c r="H48" s="11">
        <v>0.18090319999999999</v>
      </c>
      <c r="I48" s="12">
        <v>3.9726999999999998E-2</v>
      </c>
      <c r="J48" s="12">
        <f t="shared" si="2"/>
        <v>0.2206302</v>
      </c>
      <c r="K48" s="11">
        <f t="shared" si="3"/>
        <v>33.077991004497747</v>
      </c>
    </row>
    <row r="49" spans="1:11" x14ac:dyDescent="0.2">
      <c r="A49" s="9" t="s">
        <v>53</v>
      </c>
      <c r="B49" s="10">
        <v>8</v>
      </c>
      <c r="C49" s="10">
        <v>26</v>
      </c>
      <c r="D49" s="11">
        <v>0.1646</v>
      </c>
      <c r="E49" s="10">
        <v>70</v>
      </c>
      <c r="F49" s="12">
        <v>5.7</v>
      </c>
      <c r="G49" s="12">
        <v>8.5</v>
      </c>
      <c r="H49" s="11">
        <v>0.20048060000000004</v>
      </c>
      <c r="I49" s="12">
        <v>0.98891999999999991</v>
      </c>
      <c r="J49" s="12">
        <f t="shared" si="2"/>
        <v>1.1894005999999999</v>
      </c>
      <c r="K49" s="11">
        <f t="shared" si="3"/>
        <v>7.2260060753341433</v>
      </c>
    </row>
    <row r="50" spans="1:11" x14ac:dyDescent="0.2">
      <c r="A50" s="9" t="s">
        <v>31</v>
      </c>
      <c r="B50" s="10">
        <v>648</v>
      </c>
      <c r="C50" s="10">
        <v>1520</v>
      </c>
      <c r="D50" s="11">
        <v>11.038889999999999</v>
      </c>
      <c r="E50" s="10">
        <v>70</v>
      </c>
      <c r="F50" s="12">
        <v>6</v>
      </c>
      <c r="G50" s="12">
        <v>9.3000000000000007</v>
      </c>
      <c r="H50" s="11">
        <v>12.220671200000002</v>
      </c>
      <c r="I50" s="12">
        <v>85.888744000000003</v>
      </c>
      <c r="J50" s="12">
        <f t="shared" si="2"/>
        <v>98.109415200000001</v>
      </c>
      <c r="K50" s="11">
        <f t="shared" si="3"/>
        <v>8.8876159831287396</v>
      </c>
    </row>
    <row r="51" spans="1:11" x14ac:dyDescent="0.2">
      <c r="A51" s="9" t="s">
        <v>32</v>
      </c>
      <c r="B51" s="10">
        <v>97</v>
      </c>
      <c r="C51" s="10">
        <v>1823</v>
      </c>
      <c r="D51" s="11">
        <v>14.03003</v>
      </c>
      <c r="E51" s="10">
        <v>140</v>
      </c>
      <c r="F51" s="12">
        <v>6</v>
      </c>
      <c r="G51" s="12">
        <v>9.3000000000000007</v>
      </c>
      <c r="H51" s="11">
        <v>29.195980500000001</v>
      </c>
      <c r="I51" s="12">
        <v>128.535337</v>
      </c>
      <c r="J51" s="12">
        <f t="shared" si="2"/>
        <v>157.73131749999999</v>
      </c>
      <c r="K51" s="11">
        <f t="shared" si="3"/>
        <v>11.242407714024845</v>
      </c>
    </row>
    <row r="52" spans="1:11" x14ac:dyDescent="0.2">
      <c r="A52" s="9" t="s">
        <v>33</v>
      </c>
      <c r="B52" s="10">
        <v>407</v>
      </c>
      <c r="C52" s="10">
        <v>411</v>
      </c>
      <c r="D52" s="11">
        <v>1.67191</v>
      </c>
      <c r="E52" s="10">
        <v>50</v>
      </c>
      <c r="F52" s="12">
        <v>5.2</v>
      </c>
      <c r="G52" s="12">
        <v>6.6</v>
      </c>
      <c r="H52" s="11">
        <v>2.3142792000000001</v>
      </c>
      <c r="I52" s="12">
        <v>9.216076000000001</v>
      </c>
      <c r="J52" s="12">
        <f t="shared" si="2"/>
        <v>11.530355200000001</v>
      </c>
      <c r="K52" s="11">
        <f t="shared" si="3"/>
        <v>6.8965166785293475</v>
      </c>
    </row>
    <row r="53" spans="1:11" x14ac:dyDescent="0.2">
      <c r="A53" s="9" t="s">
        <v>54</v>
      </c>
      <c r="B53" s="10">
        <v>1</v>
      </c>
      <c r="C53" s="10">
        <v>4</v>
      </c>
      <c r="D53" s="11">
        <v>3.8769999999999999E-2</v>
      </c>
      <c r="E53" s="10">
        <v>100</v>
      </c>
      <c r="F53" s="12">
        <v>6</v>
      </c>
      <c r="G53" s="12">
        <v>7.4</v>
      </c>
      <c r="H53" s="11">
        <v>4.6709699999999993E-2</v>
      </c>
      <c r="I53" s="12">
        <v>0.23200800000000002</v>
      </c>
      <c r="J53" s="12">
        <f t="shared" si="2"/>
        <v>0.27871770000000001</v>
      </c>
      <c r="K53" s="11">
        <f t="shared" si="3"/>
        <v>7.1890043848336349</v>
      </c>
    </row>
    <row r="54" spans="1:11" x14ac:dyDescent="0.2">
      <c r="A54" s="9" t="s">
        <v>55</v>
      </c>
      <c r="B54" s="10">
        <v>3</v>
      </c>
      <c r="C54" s="10">
        <v>126</v>
      </c>
      <c r="D54" s="11">
        <v>0.54045999999999994</v>
      </c>
      <c r="E54" s="10">
        <v>100</v>
      </c>
      <c r="F54" s="12">
        <v>6</v>
      </c>
      <c r="G54" s="12">
        <v>7.4</v>
      </c>
      <c r="H54" s="11">
        <v>1.4713548000000003</v>
      </c>
      <c r="I54" s="12">
        <v>3.8230729999999999</v>
      </c>
      <c r="J54" s="12">
        <f t="shared" si="2"/>
        <v>5.2944278000000002</v>
      </c>
      <c r="K54" s="11">
        <f t="shared" si="3"/>
        <v>9.796151056507421</v>
      </c>
    </row>
    <row r="55" spans="1:11" x14ac:dyDescent="0.2">
      <c r="A55" s="9" t="s">
        <v>34</v>
      </c>
      <c r="B55" s="10">
        <v>5</v>
      </c>
      <c r="C55" s="10">
        <v>202</v>
      </c>
      <c r="D55" s="11">
        <v>0</v>
      </c>
      <c r="E55" s="10">
        <v>35</v>
      </c>
      <c r="F55" s="12">
        <v>0</v>
      </c>
      <c r="G55" s="12">
        <v>0</v>
      </c>
      <c r="H55" s="11">
        <v>0.66565149999999984</v>
      </c>
      <c r="I55" s="12">
        <v>0</v>
      </c>
      <c r="J55" s="12">
        <f t="shared" si="2"/>
        <v>0.66565149999999984</v>
      </c>
      <c r="K55" s="11">
        <f t="shared" si="3"/>
        <v>0</v>
      </c>
    </row>
    <row r="56" spans="1:11" x14ac:dyDescent="0.2">
      <c r="A56" s="9" t="s">
        <v>56</v>
      </c>
      <c r="B56" s="10">
        <v>7</v>
      </c>
      <c r="C56" s="10">
        <v>37</v>
      </c>
      <c r="D56" s="11">
        <v>0.15368999999999999</v>
      </c>
      <c r="E56" s="10">
        <v>50</v>
      </c>
      <c r="F56" s="12">
        <v>4.3</v>
      </c>
      <c r="G56" s="12">
        <v>4.3</v>
      </c>
      <c r="H56" s="11">
        <v>3.9741800000000001E-2</v>
      </c>
      <c r="I56" s="12">
        <v>0.65752700000000008</v>
      </c>
      <c r="J56" s="12">
        <f t="shared" si="2"/>
        <v>0.69726880000000013</v>
      </c>
      <c r="K56" s="11">
        <f t="shared" si="3"/>
        <v>4.536852104886461</v>
      </c>
    </row>
    <row r="57" spans="1:11" x14ac:dyDescent="0.2">
      <c r="A57" s="9" t="s">
        <v>35</v>
      </c>
      <c r="B57" s="10">
        <v>210</v>
      </c>
      <c r="C57" s="10">
        <v>210</v>
      </c>
      <c r="D57" s="11">
        <v>3.2561</v>
      </c>
      <c r="E57" s="10">
        <v>50</v>
      </c>
      <c r="F57" s="12">
        <v>4.3</v>
      </c>
      <c r="G57" s="12">
        <v>4.3</v>
      </c>
      <c r="H57" s="11">
        <v>1.1743443999999998</v>
      </c>
      <c r="I57" s="12">
        <v>13.692346000000001</v>
      </c>
      <c r="J57" s="12">
        <f t="shared" si="2"/>
        <v>14.8666904</v>
      </c>
      <c r="K57" s="11">
        <f t="shared" si="3"/>
        <v>4.5657966278676945</v>
      </c>
    </row>
    <row r="58" spans="1:11" x14ac:dyDescent="0.2">
      <c r="A58" s="9" t="s">
        <v>36</v>
      </c>
      <c r="B58" s="10">
        <v>3</v>
      </c>
      <c r="C58" s="10">
        <v>20</v>
      </c>
      <c r="D58" s="11">
        <v>3.9480000000000001E-2</v>
      </c>
      <c r="E58" s="10">
        <v>0</v>
      </c>
      <c r="F58" s="12">
        <v>7.5</v>
      </c>
      <c r="G58" s="12">
        <v>9</v>
      </c>
      <c r="H58" s="11">
        <v>0</v>
      </c>
      <c r="I58" s="12">
        <v>0.26501999999999998</v>
      </c>
      <c r="J58" s="12">
        <f t="shared" si="2"/>
        <v>0.26501999999999998</v>
      </c>
      <c r="K58" s="11">
        <f t="shared" si="3"/>
        <v>6.7127659574468082</v>
      </c>
    </row>
    <row r="59" spans="1:11" x14ac:dyDescent="0.2">
      <c r="A59" s="7" t="s">
        <v>37</v>
      </c>
      <c r="B59" s="13">
        <f>SUM(B25:B58)</f>
        <v>15524</v>
      </c>
      <c r="C59" s="13">
        <f>SUM(C25:C58)</f>
        <v>26440.5</v>
      </c>
      <c r="D59" s="14">
        <f>SUM(D25:D58)</f>
        <v>219.01158420000002</v>
      </c>
      <c r="E59" s="16"/>
      <c r="F59" s="16"/>
      <c r="G59" s="16"/>
      <c r="H59" s="14">
        <f>SUM(H25:H58)</f>
        <v>273.58015549999999</v>
      </c>
      <c r="I59" s="14">
        <f>SUM(I25:I58)</f>
        <v>1214.0166903000002</v>
      </c>
      <c r="J59" s="14">
        <f>SUM(J25:J58)</f>
        <v>1487.5968458000002</v>
      </c>
      <c r="K59" s="15">
        <f t="shared" si="3"/>
        <v>6.7923203753530039</v>
      </c>
    </row>
    <row r="60" spans="1:11" x14ac:dyDescent="0.2">
      <c r="A60" s="7" t="s">
        <v>57</v>
      </c>
      <c r="B60" s="14">
        <f>B59+B23</f>
        <v>16045</v>
      </c>
      <c r="C60" s="13">
        <f>C59+C23</f>
        <v>33449.5</v>
      </c>
      <c r="D60" s="14">
        <f>D59+D23</f>
        <v>436.68843479999998</v>
      </c>
      <c r="E60" s="16"/>
      <c r="F60" s="16"/>
      <c r="G60" s="16"/>
      <c r="H60" s="14">
        <f t="shared" ref="H60:J60" si="4">H59+H23</f>
        <v>504.75900899999999</v>
      </c>
      <c r="I60" s="14">
        <f t="shared" si="4"/>
        <v>2468.4075055999997</v>
      </c>
      <c r="J60" s="14">
        <f t="shared" si="4"/>
        <v>2973.1665146</v>
      </c>
      <c r="K60" s="15">
        <f t="shared" si="3"/>
        <v>6.8084388723545839</v>
      </c>
    </row>
    <row r="61" spans="1:11" x14ac:dyDescent="0.2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9"/>
    </row>
    <row r="62" spans="1:11" x14ac:dyDescent="0.2">
      <c r="A62" s="20"/>
      <c r="B62" s="21"/>
      <c r="C62" s="21"/>
      <c r="D62" s="21"/>
      <c r="E62" s="21"/>
      <c r="F62" s="21"/>
      <c r="G62" s="21"/>
      <c r="H62" s="21"/>
      <c r="I62" s="21"/>
      <c r="J62" s="21"/>
      <c r="K62" s="22"/>
    </row>
    <row r="63" spans="1:11" x14ac:dyDescent="0.2">
      <c r="A63" s="7"/>
      <c r="B63" s="16"/>
      <c r="C63" s="16"/>
      <c r="D63" s="16"/>
      <c r="E63" s="16"/>
      <c r="F63" s="16"/>
      <c r="G63" s="16"/>
      <c r="H63" s="16"/>
      <c r="I63" s="16"/>
      <c r="J63" s="16"/>
      <c r="K63" s="23"/>
    </row>
    <row r="64" spans="1:11" x14ac:dyDescent="0.2">
      <c r="A64" s="7" t="s">
        <v>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63.75" x14ac:dyDescent="0.2">
      <c r="A65" s="5" t="s">
        <v>1</v>
      </c>
      <c r="B65" s="24" t="s">
        <v>2</v>
      </c>
      <c r="C65" s="24" t="s">
        <v>3</v>
      </c>
      <c r="D65" s="24" t="s">
        <v>4</v>
      </c>
      <c r="E65" s="24" t="s">
        <v>5</v>
      </c>
      <c r="F65" s="31" t="s">
        <v>6</v>
      </c>
      <c r="G65" s="31"/>
      <c r="H65" s="24" t="s">
        <v>7</v>
      </c>
      <c r="I65" s="24" t="s">
        <v>58</v>
      </c>
      <c r="J65" s="24" t="s">
        <v>8</v>
      </c>
      <c r="K65" s="24" t="s">
        <v>9</v>
      </c>
    </row>
    <row r="66" spans="1:11" ht="25.5" x14ac:dyDescent="0.2">
      <c r="A66" s="25"/>
      <c r="B66" s="26"/>
      <c r="C66" s="26"/>
      <c r="D66" s="24" t="s">
        <v>10</v>
      </c>
      <c r="E66" s="24" t="s">
        <v>11</v>
      </c>
      <c r="F66" s="31" t="s">
        <v>12</v>
      </c>
      <c r="G66" s="31"/>
      <c r="H66" s="24" t="s">
        <v>15</v>
      </c>
      <c r="I66" s="24" t="s">
        <v>15</v>
      </c>
      <c r="J66" s="24" t="s">
        <v>15</v>
      </c>
      <c r="K66" s="24" t="s">
        <v>16</v>
      </c>
    </row>
    <row r="67" spans="1:11" x14ac:dyDescent="0.2">
      <c r="A67" s="27" t="s">
        <v>59</v>
      </c>
      <c r="B67" s="26"/>
      <c r="C67" s="26"/>
      <c r="D67" s="24"/>
      <c r="E67" s="24"/>
      <c r="F67" s="23" t="s">
        <v>18</v>
      </c>
      <c r="G67" s="23" t="s">
        <v>19</v>
      </c>
      <c r="H67" s="24"/>
      <c r="I67" s="24"/>
      <c r="J67" s="24"/>
      <c r="K67" s="24"/>
    </row>
    <row r="68" spans="1:11" x14ac:dyDescent="0.2">
      <c r="A68" s="28" t="s">
        <v>20</v>
      </c>
      <c r="B68" s="10">
        <v>22</v>
      </c>
      <c r="C68" s="10">
        <v>8892.5</v>
      </c>
      <c r="D68" s="11">
        <v>281.37611479999998</v>
      </c>
      <c r="E68" s="10">
        <v>329</v>
      </c>
      <c r="F68" s="12">
        <v>0</v>
      </c>
      <c r="G68" s="12">
        <v>5.75</v>
      </c>
      <c r="H68" s="11">
        <v>318.0408127</v>
      </c>
      <c r="I68" s="12">
        <v>1613.3156409000001</v>
      </c>
      <c r="J68" s="12">
        <f t="shared" ref="J68:J102" si="5">H68+I68</f>
        <v>1931.3564536000001</v>
      </c>
      <c r="K68" s="11">
        <f t="shared" ref="K68:K103" si="6">IF(ISERROR(J68/D68),0,(J68/D68))</f>
        <v>6.8639673092820752</v>
      </c>
    </row>
    <row r="69" spans="1:11" x14ac:dyDescent="0.2">
      <c r="A69" s="28" t="s">
        <v>39</v>
      </c>
      <c r="B69" s="10">
        <v>1</v>
      </c>
      <c r="C69" s="10">
        <v>50</v>
      </c>
      <c r="D69" s="11">
        <v>0.39155999999999996</v>
      </c>
      <c r="E69" s="10">
        <v>365</v>
      </c>
      <c r="F69" s="12">
        <v>0</v>
      </c>
      <c r="G69" s="12">
        <v>5.6</v>
      </c>
      <c r="H69" s="11">
        <v>2.1877419000000002</v>
      </c>
      <c r="I69" s="12">
        <v>2.2433292000000002</v>
      </c>
      <c r="J69" s="12">
        <f t="shared" si="5"/>
        <v>4.4310711000000005</v>
      </c>
      <c r="K69" s="11">
        <f t="shared" si="6"/>
        <v>11.316454949433039</v>
      </c>
    </row>
    <row r="70" spans="1:11" x14ac:dyDescent="0.2">
      <c r="A70" s="28" t="s">
        <v>40</v>
      </c>
      <c r="B70" s="10">
        <v>2</v>
      </c>
      <c r="C70" s="10">
        <v>100</v>
      </c>
      <c r="D70" s="11">
        <v>4.0553800000000004</v>
      </c>
      <c r="E70" s="10">
        <v>430</v>
      </c>
      <c r="F70" s="12">
        <v>0</v>
      </c>
      <c r="G70" s="12">
        <v>6.2</v>
      </c>
      <c r="H70" s="11">
        <v>8.3648361999999992</v>
      </c>
      <c r="I70" s="12">
        <v>25.705184599999999</v>
      </c>
      <c r="J70" s="12">
        <f t="shared" si="5"/>
        <v>34.070020799999995</v>
      </c>
      <c r="K70" s="11">
        <f t="shared" si="6"/>
        <v>8.4011907145569573</v>
      </c>
    </row>
    <row r="71" spans="1:11" x14ac:dyDescent="0.2">
      <c r="A71" s="28" t="s">
        <v>41</v>
      </c>
      <c r="B71" s="10">
        <v>2</v>
      </c>
      <c r="C71" s="10">
        <v>160</v>
      </c>
      <c r="D71" s="11">
        <v>3.008</v>
      </c>
      <c r="E71" s="10">
        <v>192</v>
      </c>
      <c r="F71" s="12">
        <v>0</v>
      </c>
      <c r="G71" s="12">
        <v>3.6</v>
      </c>
      <c r="H71" s="11">
        <v>3.0383165999999995</v>
      </c>
      <c r="I71" s="12">
        <v>10.850498399999999</v>
      </c>
      <c r="J71" s="12">
        <f t="shared" si="5"/>
        <v>13.888814999999999</v>
      </c>
      <c r="K71" s="11">
        <f t="shared" si="6"/>
        <v>4.6172922207446803</v>
      </c>
    </row>
    <row r="72" spans="1:11" x14ac:dyDescent="0.2">
      <c r="A72" s="28" t="s">
        <v>42</v>
      </c>
      <c r="B72" s="10">
        <v>9</v>
      </c>
      <c r="C72" s="10">
        <v>825</v>
      </c>
      <c r="D72" s="11">
        <v>19.930679999999999</v>
      </c>
      <c r="E72" s="10">
        <v>429</v>
      </c>
      <c r="F72" s="12">
        <v>0</v>
      </c>
      <c r="G72" s="12">
        <v>6.3</v>
      </c>
      <c r="H72" s="11">
        <v>36.357720999999998</v>
      </c>
      <c r="I72" s="12">
        <v>135.87395889999999</v>
      </c>
      <c r="J72" s="12">
        <f t="shared" si="5"/>
        <v>172.23167989999999</v>
      </c>
      <c r="K72" s="11">
        <f t="shared" si="6"/>
        <v>8.641535557241399</v>
      </c>
    </row>
    <row r="73" spans="1:11" x14ac:dyDescent="0.2">
      <c r="A73" s="28" t="s">
        <v>21</v>
      </c>
      <c r="B73" s="10">
        <v>36</v>
      </c>
      <c r="C73" s="10">
        <v>263</v>
      </c>
      <c r="D73" s="11">
        <v>1.00305</v>
      </c>
      <c r="E73" s="10">
        <v>180</v>
      </c>
      <c r="F73" s="12">
        <v>5.8</v>
      </c>
      <c r="G73" s="12">
        <v>7.9</v>
      </c>
      <c r="H73" s="11">
        <v>0.41652500000000003</v>
      </c>
      <c r="I73" s="12">
        <v>6.1543174999999994</v>
      </c>
      <c r="J73" s="12">
        <f t="shared" si="5"/>
        <v>6.5708424999999995</v>
      </c>
      <c r="K73" s="11">
        <f t="shared" si="6"/>
        <v>6.5508623697721946</v>
      </c>
    </row>
    <row r="74" spans="1:11" x14ac:dyDescent="0.2">
      <c r="A74" s="28" t="s">
        <v>22</v>
      </c>
      <c r="B74" s="10">
        <v>13507</v>
      </c>
      <c r="C74" s="10">
        <v>16022</v>
      </c>
      <c r="D74" s="11">
        <v>71.991860000000003</v>
      </c>
      <c r="E74" s="10">
        <v>70</v>
      </c>
      <c r="F74" s="12">
        <v>5.8</v>
      </c>
      <c r="G74" s="12">
        <v>7.9</v>
      </c>
      <c r="H74" s="11">
        <v>58.944030700000006</v>
      </c>
      <c r="I74" s="12">
        <v>255.95388849999998</v>
      </c>
      <c r="J74" s="12">
        <f t="shared" si="5"/>
        <v>314.89791919999999</v>
      </c>
      <c r="K74" s="11">
        <f t="shared" si="6"/>
        <v>4.3740767247852741</v>
      </c>
    </row>
    <row r="75" spans="1:11" x14ac:dyDescent="0.2">
      <c r="A75" s="9" t="s">
        <v>43</v>
      </c>
      <c r="B75" s="10">
        <v>0</v>
      </c>
      <c r="C75" s="10">
        <v>0</v>
      </c>
      <c r="D75" s="11">
        <v>0</v>
      </c>
      <c r="E75" s="10">
        <v>140</v>
      </c>
      <c r="F75" s="12">
        <v>15</v>
      </c>
      <c r="G75" s="12">
        <v>15</v>
      </c>
      <c r="H75" s="11">
        <v>0</v>
      </c>
      <c r="I75" s="12">
        <v>0</v>
      </c>
      <c r="J75" s="12">
        <f t="shared" si="5"/>
        <v>0</v>
      </c>
      <c r="K75" s="11">
        <f t="shared" si="6"/>
        <v>0</v>
      </c>
    </row>
    <row r="76" spans="1:11" x14ac:dyDescent="0.2">
      <c r="A76" s="9" t="s">
        <v>24</v>
      </c>
      <c r="B76" s="10">
        <v>68</v>
      </c>
      <c r="C76" s="10">
        <v>151</v>
      </c>
      <c r="D76" s="11">
        <v>2.0412599999999999</v>
      </c>
      <c r="E76" s="10">
        <v>240</v>
      </c>
      <c r="F76" s="12">
        <v>5.65</v>
      </c>
      <c r="G76" s="12">
        <v>5.65</v>
      </c>
      <c r="H76" s="11">
        <v>1.6949651000000001</v>
      </c>
      <c r="I76" s="12">
        <v>11.464959500000001</v>
      </c>
      <c r="J76" s="12">
        <f t="shared" si="5"/>
        <v>13.1599246</v>
      </c>
      <c r="K76" s="11">
        <f t="shared" si="6"/>
        <v>6.4469614845732544</v>
      </c>
    </row>
    <row r="77" spans="1:11" x14ac:dyDescent="0.2">
      <c r="A77" s="9" t="s">
        <v>23</v>
      </c>
      <c r="B77" s="10">
        <v>21</v>
      </c>
      <c r="C77" s="10">
        <v>266</v>
      </c>
      <c r="D77" s="11">
        <v>2.72865</v>
      </c>
      <c r="E77" s="10">
        <v>240</v>
      </c>
      <c r="F77" s="12">
        <v>5.65</v>
      </c>
      <c r="G77" s="12">
        <v>5.65</v>
      </c>
      <c r="H77" s="11">
        <v>3.3849800000000001</v>
      </c>
      <c r="I77" s="12">
        <v>15.3221185</v>
      </c>
      <c r="J77" s="12">
        <f t="shared" si="5"/>
        <v>18.707098500000001</v>
      </c>
      <c r="K77" s="11">
        <f t="shared" si="6"/>
        <v>6.8558072673299986</v>
      </c>
    </row>
    <row r="78" spans="1:11" x14ac:dyDescent="0.2">
      <c r="A78" s="9" t="s">
        <v>44</v>
      </c>
      <c r="B78" s="10">
        <v>1</v>
      </c>
      <c r="C78" s="10">
        <v>36</v>
      </c>
      <c r="D78" s="11">
        <v>0</v>
      </c>
      <c r="E78" s="10">
        <v>10</v>
      </c>
      <c r="F78" s="12">
        <v>2.2999999999999998</v>
      </c>
      <c r="G78" s="12">
        <v>2.2999999999999998</v>
      </c>
      <c r="H78" s="11">
        <v>7.1999999999999998E-3</v>
      </c>
      <c r="I78" s="12">
        <v>2.9999999999999997E-4</v>
      </c>
      <c r="J78" s="12">
        <f t="shared" si="5"/>
        <v>7.4999999999999997E-3</v>
      </c>
      <c r="K78" s="11">
        <f t="shared" si="6"/>
        <v>0</v>
      </c>
    </row>
    <row r="79" spans="1:11" x14ac:dyDescent="0.2">
      <c r="A79" s="9" t="s">
        <v>25</v>
      </c>
      <c r="B79" s="10">
        <v>3</v>
      </c>
      <c r="C79" s="10">
        <v>4</v>
      </c>
      <c r="D79" s="11">
        <v>6.2279999999999995E-2</v>
      </c>
      <c r="E79" s="10">
        <v>20</v>
      </c>
      <c r="F79" s="12">
        <v>2.2999999999999998</v>
      </c>
      <c r="G79" s="12">
        <v>2.2999999999999998</v>
      </c>
      <c r="H79" s="11">
        <v>3.8419999999999999E-3</v>
      </c>
      <c r="I79" s="12">
        <v>0.1263</v>
      </c>
      <c r="J79" s="12">
        <f t="shared" si="5"/>
        <v>0.13014200000000001</v>
      </c>
      <c r="K79" s="11">
        <f t="shared" si="6"/>
        <v>2.0896274887604371</v>
      </c>
    </row>
    <row r="80" spans="1:11" x14ac:dyDescent="0.2">
      <c r="A80" s="9" t="s">
        <v>26</v>
      </c>
      <c r="B80" s="10">
        <v>1</v>
      </c>
      <c r="C80" s="10">
        <v>1</v>
      </c>
      <c r="D80" s="11">
        <v>0</v>
      </c>
      <c r="E80" s="10">
        <v>10</v>
      </c>
      <c r="F80" s="12">
        <v>2.8</v>
      </c>
      <c r="G80" s="12">
        <v>2.8</v>
      </c>
      <c r="H80" s="11">
        <v>1.1355E-3</v>
      </c>
      <c r="I80" s="12">
        <v>7.1999999999999994E-4</v>
      </c>
      <c r="J80" s="12">
        <f t="shared" si="5"/>
        <v>1.8554999999999999E-3</v>
      </c>
      <c r="K80" s="11">
        <f t="shared" si="6"/>
        <v>0</v>
      </c>
    </row>
    <row r="81" spans="1:11" x14ac:dyDescent="0.2">
      <c r="A81" s="9" t="s">
        <v>45</v>
      </c>
      <c r="B81" s="10">
        <v>1</v>
      </c>
      <c r="C81" s="10">
        <v>2</v>
      </c>
      <c r="D81" s="11">
        <v>1.9640000000000001E-2</v>
      </c>
      <c r="E81" s="10">
        <v>10</v>
      </c>
      <c r="F81" s="12">
        <v>2.8</v>
      </c>
      <c r="G81" s="12">
        <v>2.8</v>
      </c>
      <c r="H81" s="11">
        <v>2.271E-3</v>
      </c>
      <c r="I81" s="12">
        <v>5.0900000000000001E-2</v>
      </c>
      <c r="J81" s="12">
        <f t="shared" si="5"/>
        <v>5.3171000000000003E-2</v>
      </c>
      <c r="K81" s="11">
        <f t="shared" si="6"/>
        <v>2.7072810590631367</v>
      </c>
    </row>
    <row r="82" spans="1:11" x14ac:dyDescent="0.2">
      <c r="A82" s="9" t="s">
        <v>27</v>
      </c>
      <c r="B82" s="10">
        <v>365</v>
      </c>
      <c r="C82" s="10">
        <v>515</v>
      </c>
      <c r="D82" s="11">
        <v>1.97498</v>
      </c>
      <c r="E82" s="10">
        <v>130</v>
      </c>
      <c r="F82" s="12">
        <v>5.7</v>
      </c>
      <c r="G82" s="12">
        <v>6.5</v>
      </c>
      <c r="H82" s="11">
        <v>3.7220195999999999</v>
      </c>
      <c r="I82" s="12">
        <v>11.418899999999999</v>
      </c>
      <c r="J82" s="12">
        <f t="shared" si="5"/>
        <v>15.140919599999998</v>
      </c>
      <c r="K82" s="11">
        <f t="shared" si="6"/>
        <v>7.6663660391497626</v>
      </c>
    </row>
    <row r="83" spans="1:11" x14ac:dyDescent="0.2">
      <c r="A83" s="9" t="s">
        <v>28</v>
      </c>
      <c r="B83" s="10">
        <v>8</v>
      </c>
      <c r="C83" s="10">
        <v>89</v>
      </c>
      <c r="D83" s="11">
        <v>2.2484899999999999</v>
      </c>
      <c r="E83" s="10">
        <v>130</v>
      </c>
      <c r="F83" s="12">
        <v>5.7</v>
      </c>
      <c r="G83" s="12">
        <v>6.5</v>
      </c>
      <c r="H83" s="11">
        <v>0.64203550000000009</v>
      </c>
      <c r="I83" s="12">
        <v>14.466457</v>
      </c>
      <c r="J83" s="12">
        <f t="shared" si="5"/>
        <v>15.108492500000001</v>
      </c>
      <c r="K83" s="11">
        <f t="shared" si="6"/>
        <v>6.7193950162108802</v>
      </c>
    </row>
    <row r="84" spans="1:11" x14ac:dyDescent="0.2">
      <c r="A84" s="9" t="s">
        <v>46</v>
      </c>
      <c r="B84" s="10">
        <v>19</v>
      </c>
      <c r="C84" s="10">
        <v>266</v>
      </c>
      <c r="D84" s="11">
        <v>1.6910400000000001</v>
      </c>
      <c r="E84" s="10">
        <v>80</v>
      </c>
      <c r="F84" s="12">
        <v>6.3</v>
      </c>
      <c r="G84" s="12">
        <v>7</v>
      </c>
      <c r="H84" s="11">
        <v>2.4255836</v>
      </c>
      <c r="I84" s="12">
        <v>11.724822</v>
      </c>
      <c r="J84" s="12">
        <f t="shared" si="5"/>
        <v>14.150405599999999</v>
      </c>
      <c r="K84" s="11">
        <f t="shared" si="6"/>
        <v>8.3678716056391327</v>
      </c>
    </row>
    <row r="85" spans="1:11" x14ac:dyDescent="0.2">
      <c r="A85" s="9" t="s">
        <v>29</v>
      </c>
      <c r="B85" s="10">
        <v>292</v>
      </c>
      <c r="C85" s="10">
        <v>409</v>
      </c>
      <c r="D85" s="11">
        <v>1.8028999999999999</v>
      </c>
      <c r="E85" s="10">
        <v>160</v>
      </c>
      <c r="F85" s="12">
        <v>6.3</v>
      </c>
      <c r="G85" s="12">
        <v>7</v>
      </c>
      <c r="H85" s="11">
        <v>3.7493500999999996</v>
      </c>
      <c r="I85" s="12">
        <v>11.813255</v>
      </c>
      <c r="J85" s="12">
        <f t="shared" si="5"/>
        <v>15.562605099999999</v>
      </c>
      <c r="K85" s="11">
        <f t="shared" si="6"/>
        <v>8.6319846358644394</v>
      </c>
    </row>
    <row r="86" spans="1:11" x14ac:dyDescent="0.2">
      <c r="A86" s="9" t="s">
        <v>47</v>
      </c>
      <c r="B86" s="10">
        <v>36</v>
      </c>
      <c r="C86" s="10">
        <v>72</v>
      </c>
      <c r="D86" s="11">
        <v>0.58355999999999997</v>
      </c>
      <c r="E86" s="10">
        <v>180</v>
      </c>
      <c r="F86" s="12">
        <v>7</v>
      </c>
      <c r="G86" s="12">
        <v>8.5</v>
      </c>
      <c r="H86" s="11">
        <v>1.6163999999999998</v>
      </c>
      <c r="I86" s="12">
        <v>4.3244850000000001</v>
      </c>
      <c r="J86" s="12">
        <f t="shared" si="5"/>
        <v>5.9408849999999997</v>
      </c>
      <c r="K86" s="11">
        <f t="shared" si="6"/>
        <v>10.180418465967509</v>
      </c>
    </row>
    <row r="87" spans="1:11" x14ac:dyDescent="0.2">
      <c r="A87" s="9" t="s">
        <v>48</v>
      </c>
      <c r="B87" s="10">
        <v>12</v>
      </c>
      <c r="C87" s="10">
        <v>142</v>
      </c>
      <c r="D87" s="11">
        <v>1.11398</v>
      </c>
      <c r="E87" s="10">
        <v>180</v>
      </c>
      <c r="F87" s="12">
        <v>7</v>
      </c>
      <c r="G87" s="12">
        <v>8.5</v>
      </c>
      <c r="H87" s="11">
        <v>3.0455999999999999</v>
      </c>
      <c r="I87" s="12">
        <v>9.1741100000000007</v>
      </c>
      <c r="J87" s="12">
        <f t="shared" si="5"/>
        <v>12.219710000000001</v>
      </c>
      <c r="K87" s="11">
        <f t="shared" si="6"/>
        <v>10.969415967970701</v>
      </c>
    </row>
    <row r="88" spans="1:11" x14ac:dyDescent="0.2">
      <c r="A88" s="9" t="s">
        <v>49</v>
      </c>
      <c r="B88" s="10">
        <v>10</v>
      </c>
      <c r="C88" s="10">
        <v>10</v>
      </c>
      <c r="D88" s="11">
        <v>8.9800000000000001E-3</v>
      </c>
      <c r="E88" s="10">
        <v>35</v>
      </c>
      <c r="F88" s="12">
        <v>2.1</v>
      </c>
      <c r="G88" s="12">
        <v>2.1</v>
      </c>
      <c r="H88" s="11">
        <v>3.0710000000000001E-2</v>
      </c>
      <c r="I88" s="12">
        <v>1.5187999999999998E-2</v>
      </c>
      <c r="J88" s="12">
        <f t="shared" si="5"/>
        <v>4.5898000000000001E-2</v>
      </c>
      <c r="K88" s="11">
        <f t="shared" si="6"/>
        <v>5.1111358574610248</v>
      </c>
    </row>
    <row r="89" spans="1:11" x14ac:dyDescent="0.2">
      <c r="A89" s="9" t="s">
        <v>30</v>
      </c>
      <c r="B89" s="10">
        <v>131</v>
      </c>
      <c r="C89" s="10">
        <v>133</v>
      </c>
      <c r="D89" s="11">
        <v>0.27085000000000004</v>
      </c>
      <c r="E89" s="10">
        <v>80</v>
      </c>
      <c r="F89" s="12">
        <v>6.8</v>
      </c>
      <c r="G89" s="12">
        <v>6.8</v>
      </c>
      <c r="H89" s="11">
        <v>0.58623939999999997</v>
      </c>
      <c r="I89" s="12">
        <v>1.2712399999999999</v>
      </c>
      <c r="J89" s="12">
        <f t="shared" si="5"/>
        <v>1.8574793999999999</v>
      </c>
      <c r="K89" s="11">
        <f t="shared" si="6"/>
        <v>6.857963448403174</v>
      </c>
    </row>
    <row r="90" spans="1:11" x14ac:dyDescent="0.2">
      <c r="A90" s="9" t="s">
        <v>50</v>
      </c>
      <c r="B90" s="10">
        <v>23</v>
      </c>
      <c r="C90" s="10">
        <v>115</v>
      </c>
      <c r="D90" s="11">
        <v>0.92766999999999999</v>
      </c>
      <c r="E90" s="10">
        <v>70</v>
      </c>
      <c r="F90" s="12">
        <v>5.8</v>
      </c>
      <c r="G90" s="12">
        <v>9</v>
      </c>
      <c r="H90" s="11">
        <v>0.88142900000000002</v>
      </c>
      <c r="I90" s="12">
        <v>7.8742460000000003</v>
      </c>
      <c r="J90" s="12">
        <f t="shared" si="5"/>
        <v>8.7556750000000001</v>
      </c>
      <c r="K90" s="11">
        <f t="shared" si="6"/>
        <v>9.4383509222029396</v>
      </c>
    </row>
    <row r="91" spans="1:11" x14ac:dyDescent="0.2">
      <c r="A91" s="9" t="s">
        <v>51</v>
      </c>
      <c r="B91" s="10">
        <v>23</v>
      </c>
      <c r="C91" s="10">
        <v>271</v>
      </c>
      <c r="D91" s="11">
        <v>5.2998000000000003</v>
      </c>
      <c r="E91" s="10">
        <v>140</v>
      </c>
      <c r="F91" s="12">
        <v>5.8</v>
      </c>
      <c r="G91" s="12">
        <v>9</v>
      </c>
      <c r="H91" s="11">
        <v>4.3779608999999997</v>
      </c>
      <c r="I91" s="12">
        <v>47.483612000000001</v>
      </c>
      <c r="J91" s="12">
        <f t="shared" si="5"/>
        <v>51.861572899999999</v>
      </c>
      <c r="K91" s="11">
        <f t="shared" si="6"/>
        <v>9.7855717008188989</v>
      </c>
    </row>
    <row r="92" spans="1:11" x14ac:dyDescent="0.2">
      <c r="A92" s="9" t="s">
        <v>52</v>
      </c>
      <c r="B92" s="10">
        <v>1</v>
      </c>
      <c r="C92" s="10">
        <v>10</v>
      </c>
      <c r="D92" s="11">
        <v>6.6700000000000006E-3</v>
      </c>
      <c r="E92" s="10">
        <v>140</v>
      </c>
      <c r="F92" s="12">
        <v>5.7</v>
      </c>
      <c r="G92" s="12">
        <v>8.5</v>
      </c>
      <c r="H92" s="11">
        <v>0.18090319999999999</v>
      </c>
      <c r="I92" s="12">
        <v>3.9726999999999998E-2</v>
      </c>
      <c r="J92" s="12">
        <f t="shared" si="5"/>
        <v>0.2206302</v>
      </c>
      <c r="K92" s="11">
        <f t="shared" si="6"/>
        <v>33.077991004497747</v>
      </c>
    </row>
    <row r="93" spans="1:11" x14ac:dyDescent="0.2">
      <c r="A93" s="9" t="s">
        <v>53</v>
      </c>
      <c r="B93" s="10">
        <v>8</v>
      </c>
      <c r="C93" s="10">
        <v>26</v>
      </c>
      <c r="D93" s="11">
        <v>0.1646</v>
      </c>
      <c r="E93" s="10">
        <v>70</v>
      </c>
      <c r="F93" s="12">
        <v>5.7</v>
      </c>
      <c r="G93" s="12">
        <v>8.5</v>
      </c>
      <c r="H93" s="11">
        <v>0.20048060000000004</v>
      </c>
      <c r="I93" s="12">
        <v>0.98891999999999991</v>
      </c>
      <c r="J93" s="12">
        <f t="shared" si="5"/>
        <v>1.1894005999999999</v>
      </c>
      <c r="K93" s="11">
        <f t="shared" si="6"/>
        <v>7.2260060753341433</v>
      </c>
    </row>
    <row r="94" spans="1:11" x14ac:dyDescent="0.2">
      <c r="A94" s="9" t="s">
        <v>31</v>
      </c>
      <c r="B94" s="10">
        <v>652</v>
      </c>
      <c r="C94" s="10">
        <v>1526</v>
      </c>
      <c r="D94" s="11">
        <v>11.444929999999999</v>
      </c>
      <c r="E94" s="10">
        <v>140</v>
      </c>
      <c r="F94" s="12">
        <v>6</v>
      </c>
      <c r="G94" s="12">
        <v>9.3000000000000007</v>
      </c>
      <c r="H94" s="11">
        <v>12.2691357</v>
      </c>
      <c r="I94" s="12">
        <v>89.641264000000007</v>
      </c>
      <c r="J94" s="12">
        <f t="shared" si="5"/>
        <v>101.9103997</v>
      </c>
      <c r="K94" s="11">
        <f t="shared" si="6"/>
        <v>8.9044144175630606</v>
      </c>
    </row>
    <row r="95" spans="1:11" x14ac:dyDescent="0.2">
      <c r="A95" s="9" t="s">
        <v>32</v>
      </c>
      <c r="B95" s="10">
        <v>101</v>
      </c>
      <c r="C95" s="10">
        <v>2033</v>
      </c>
      <c r="D95" s="11">
        <v>16.525960000000001</v>
      </c>
      <c r="E95" s="10">
        <v>280</v>
      </c>
      <c r="F95" s="12">
        <v>6</v>
      </c>
      <c r="G95" s="12">
        <v>9.3000000000000007</v>
      </c>
      <c r="H95" s="11">
        <v>32.5884967</v>
      </c>
      <c r="I95" s="12">
        <v>151.74726699999999</v>
      </c>
      <c r="J95" s="12">
        <f t="shared" si="5"/>
        <v>184.3357637</v>
      </c>
      <c r="K95" s="11">
        <f t="shared" si="6"/>
        <v>11.154315011049281</v>
      </c>
    </row>
    <row r="96" spans="1:11" x14ac:dyDescent="0.2">
      <c r="A96" s="9" t="s">
        <v>33</v>
      </c>
      <c r="B96" s="10">
        <v>422</v>
      </c>
      <c r="C96" s="10">
        <v>426</v>
      </c>
      <c r="D96" s="11">
        <v>1.6879300000000002</v>
      </c>
      <c r="E96" s="10">
        <v>100</v>
      </c>
      <c r="F96" s="12">
        <v>5.2</v>
      </c>
      <c r="G96" s="12">
        <v>6.6</v>
      </c>
      <c r="H96" s="11">
        <v>2.3994401999999999</v>
      </c>
      <c r="I96" s="12">
        <v>9.2993940000000013</v>
      </c>
      <c r="J96" s="12">
        <f t="shared" si="5"/>
        <v>11.6988342</v>
      </c>
      <c r="K96" s="11">
        <f t="shared" si="6"/>
        <v>6.9308763989027975</v>
      </c>
    </row>
    <row r="97" spans="1:11" x14ac:dyDescent="0.2">
      <c r="A97" s="9" t="s">
        <v>54</v>
      </c>
      <c r="B97" s="10">
        <v>1</v>
      </c>
      <c r="C97" s="10">
        <v>4</v>
      </c>
      <c r="D97" s="11">
        <v>3.8769999999999999E-2</v>
      </c>
      <c r="E97" s="10">
        <v>100</v>
      </c>
      <c r="F97" s="12">
        <v>6</v>
      </c>
      <c r="G97" s="12">
        <v>7.4</v>
      </c>
      <c r="H97" s="11">
        <v>4.6709699999999993E-2</v>
      </c>
      <c r="I97" s="12">
        <v>0.23200800000000002</v>
      </c>
      <c r="J97" s="12">
        <f t="shared" si="5"/>
        <v>0.27871770000000001</v>
      </c>
      <c r="K97" s="11">
        <f t="shared" si="6"/>
        <v>7.1890043848336349</v>
      </c>
    </row>
    <row r="98" spans="1:11" x14ac:dyDescent="0.2">
      <c r="A98" s="9" t="s">
        <v>55</v>
      </c>
      <c r="B98" s="10">
        <v>3</v>
      </c>
      <c r="C98" s="10">
        <v>126</v>
      </c>
      <c r="D98" s="11">
        <v>0.54045999999999994</v>
      </c>
      <c r="E98" s="10">
        <v>100</v>
      </c>
      <c r="F98" s="12">
        <v>6</v>
      </c>
      <c r="G98" s="12">
        <v>7.4</v>
      </c>
      <c r="H98" s="11">
        <v>1.4713548000000003</v>
      </c>
      <c r="I98" s="12">
        <v>3.8230729999999999</v>
      </c>
      <c r="J98" s="12">
        <f t="shared" si="5"/>
        <v>5.2944278000000002</v>
      </c>
      <c r="K98" s="11">
        <f t="shared" si="6"/>
        <v>9.796151056507421</v>
      </c>
    </row>
    <row r="99" spans="1:11" x14ac:dyDescent="0.2">
      <c r="A99" s="9" t="s">
        <v>34</v>
      </c>
      <c r="B99" s="10">
        <v>10</v>
      </c>
      <c r="C99" s="10">
        <v>202</v>
      </c>
      <c r="D99" s="11">
        <v>4.5300000000000002E-3</v>
      </c>
      <c r="E99" s="10">
        <v>70</v>
      </c>
      <c r="F99" s="12">
        <v>0</v>
      </c>
      <c r="G99" s="12">
        <v>0</v>
      </c>
      <c r="H99" s="11">
        <v>0.67205149999999991</v>
      </c>
      <c r="I99" s="12">
        <v>1.1999999999999999E-3</v>
      </c>
      <c r="J99" s="12">
        <f t="shared" si="5"/>
        <v>0.67325149999999989</v>
      </c>
      <c r="K99" s="11">
        <f t="shared" si="6"/>
        <v>148.6206401766004</v>
      </c>
    </row>
    <row r="100" spans="1:11" x14ac:dyDescent="0.2">
      <c r="A100" s="9" t="s">
        <v>56</v>
      </c>
      <c r="B100" s="10">
        <v>7</v>
      </c>
      <c r="C100" s="10">
        <v>37</v>
      </c>
      <c r="D100" s="11">
        <v>0.15368999999999999</v>
      </c>
      <c r="E100" s="10">
        <v>50</v>
      </c>
      <c r="F100" s="12">
        <v>4.3</v>
      </c>
      <c r="G100" s="12">
        <v>4.3</v>
      </c>
      <c r="H100" s="11">
        <v>3.9741800000000001E-2</v>
      </c>
      <c r="I100" s="12">
        <v>0.65752700000000008</v>
      </c>
      <c r="J100" s="12">
        <f t="shared" si="5"/>
        <v>0.69726880000000013</v>
      </c>
      <c r="K100" s="11">
        <f t="shared" si="6"/>
        <v>4.536852104886461</v>
      </c>
    </row>
    <row r="101" spans="1:11" x14ac:dyDescent="0.2">
      <c r="A101" s="9" t="s">
        <v>35</v>
      </c>
      <c r="B101" s="10">
        <v>244</v>
      </c>
      <c r="C101" s="10">
        <v>245</v>
      </c>
      <c r="D101" s="11">
        <v>3.4906900000000003</v>
      </c>
      <c r="E101" s="10">
        <v>100</v>
      </c>
      <c r="F101" s="12">
        <v>4.3</v>
      </c>
      <c r="G101" s="12">
        <v>4.3</v>
      </c>
      <c r="H101" s="11">
        <v>1.358989</v>
      </c>
      <c r="I101" s="12">
        <v>14.680634999999999</v>
      </c>
      <c r="J101" s="12">
        <f t="shared" si="5"/>
        <v>16.039624</v>
      </c>
      <c r="K101" s="11">
        <f t="shared" si="6"/>
        <v>4.5949723407120082</v>
      </c>
    </row>
    <row r="102" spans="1:11" x14ac:dyDescent="0.2">
      <c r="A102" s="9" t="s">
        <v>36</v>
      </c>
      <c r="B102" s="10">
        <v>3</v>
      </c>
      <c r="C102" s="10">
        <v>20</v>
      </c>
      <c r="D102" s="11">
        <v>8.9480000000000004E-2</v>
      </c>
      <c r="E102" s="10">
        <v>0</v>
      </c>
      <c r="F102" s="12">
        <v>7.5</v>
      </c>
      <c r="G102" s="12">
        <v>9</v>
      </c>
      <c r="H102" s="11">
        <v>0</v>
      </c>
      <c r="I102" s="12">
        <v>0.67501999999999995</v>
      </c>
      <c r="J102" s="12">
        <f t="shared" si="5"/>
        <v>0.67501999999999995</v>
      </c>
      <c r="K102" s="11">
        <f t="shared" si="6"/>
        <v>7.5438086723290114</v>
      </c>
    </row>
    <row r="103" spans="1:11" x14ac:dyDescent="0.2">
      <c r="A103" s="7" t="s">
        <v>60</v>
      </c>
      <c r="B103" s="13">
        <f>SUM(B68:B102)</f>
        <v>16045</v>
      </c>
      <c r="C103" s="13">
        <f>SUM(C68:C102)</f>
        <v>33449.5</v>
      </c>
      <c r="D103" s="14">
        <f>SUM(D68:D102)</f>
        <v>436.67843479999993</v>
      </c>
      <c r="E103" s="16"/>
      <c r="F103" s="16"/>
      <c r="G103" s="16"/>
      <c r="H103" s="14">
        <f>SUM(H68:H102)</f>
        <v>504.749009</v>
      </c>
      <c r="I103" s="14">
        <f>SUM(I68:I102)</f>
        <v>2468.4144660000006</v>
      </c>
      <c r="J103" s="14">
        <f>SUM(J68:J102)</f>
        <v>2973.1634750000003</v>
      </c>
      <c r="K103" s="15">
        <f t="shared" si="6"/>
        <v>6.8085878258717267</v>
      </c>
    </row>
    <row r="104" spans="1:11" x14ac:dyDescent="0.2">
      <c r="B104" s="29"/>
      <c r="C104" s="29"/>
      <c r="D104" s="29"/>
      <c r="E104" s="29"/>
      <c r="F104" s="29"/>
      <c r="G104" s="29"/>
      <c r="H104" s="29"/>
      <c r="I104" s="29"/>
      <c r="J104" s="29"/>
      <c r="K104" s="29"/>
    </row>
    <row r="105" spans="1:11" x14ac:dyDescent="0.2"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spans="1:11" x14ac:dyDescent="0.2"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spans="1:11" x14ac:dyDescent="0.2">
      <c r="B107" s="29"/>
      <c r="C107" s="29"/>
      <c r="D107" s="29"/>
      <c r="E107" s="29"/>
      <c r="F107" s="29"/>
      <c r="G107" s="29"/>
      <c r="H107" s="29"/>
      <c r="I107" s="29"/>
      <c r="J107" s="29"/>
      <c r="K107" s="29"/>
    </row>
    <row r="108" spans="1:11" x14ac:dyDescent="0.2">
      <c r="B108" s="29"/>
      <c r="C108" s="29"/>
      <c r="D108" s="29"/>
      <c r="E108" s="29"/>
      <c r="F108" s="29"/>
      <c r="G108" s="29"/>
      <c r="H108" s="29"/>
      <c r="I108" s="29"/>
      <c r="J108" s="29"/>
      <c r="K108" s="29"/>
    </row>
    <row r="109" spans="1:11" x14ac:dyDescent="0.2">
      <c r="B109" s="29"/>
      <c r="C109" s="29"/>
      <c r="D109" s="29"/>
      <c r="E109" s="29"/>
      <c r="F109" s="29"/>
      <c r="G109" s="29"/>
      <c r="H109" s="29"/>
      <c r="I109" s="29"/>
      <c r="J109" s="29"/>
      <c r="K109" s="29"/>
    </row>
    <row r="110" spans="1:11" x14ac:dyDescent="0.2">
      <c r="B110" s="29"/>
      <c r="C110" s="29"/>
      <c r="D110" s="29"/>
      <c r="E110" s="29"/>
      <c r="F110" s="29"/>
      <c r="G110" s="29"/>
      <c r="H110" s="29"/>
      <c r="I110" s="29"/>
      <c r="J110" s="29"/>
      <c r="K110" s="29"/>
    </row>
    <row r="111" spans="1:11" x14ac:dyDescent="0.2">
      <c r="B111" s="29"/>
      <c r="C111" s="29"/>
      <c r="D111" s="29"/>
      <c r="E111" s="29"/>
      <c r="F111" s="29"/>
      <c r="G111" s="29"/>
      <c r="H111" s="29"/>
      <c r="I111" s="29"/>
      <c r="J111" s="29"/>
      <c r="K111" s="29"/>
    </row>
    <row r="112" spans="1:11" x14ac:dyDescent="0.2">
      <c r="B112" s="29"/>
      <c r="C112" s="29"/>
      <c r="D112" s="29"/>
      <c r="E112" s="29"/>
      <c r="F112" s="29"/>
      <c r="G112" s="29"/>
      <c r="H112" s="29"/>
      <c r="I112" s="29"/>
      <c r="J112" s="29"/>
      <c r="K112" s="29"/>
    </row>
    <row r="113" spans="2:11" x14ac:dyDescent="0.2">
      <c r="B113" s="29"/>
      <c r="C113" s="29"/>
      <c r="D113" s="29"/>
      <c r="E113" s="29"/>
      <c r="F113" s="29"/>
      <c r="G113" s="29"/>
      <c r="H113" s="29"/>
      <c r="I113" s="29"/>
      <c r="J113" s="29"/>
      <c r="K113" s="29"/>
    </row>
    <row r="114" spans="2:11" x14ac:dyDescent="0.2">
      <c r="B114" s="29"/>
      <c r="C114" s="29"/>
      <c r="D114" s="29"/>
      <c r="E114" s="29"/>
      <c r="F114" s="29"/>
      <c r="G114" s="29"/>
      <c r="H114" s="29"/>
      <c r="I114" s="29"/>
      <c r="J114" s="29"/>
      <c r="K114" s="29"/>
    </row>
    <row r="115" spans="2:11" x14ac:dyDescent="0.2">
      <c r="B115" s="29"/>
      <c r="C115" s="29"/>
      <c r="D115" s="29"/>
      <c r="E115" s="29"/>
      <c r="F115" s="29"/>
      <c r="G115" s="29"/>
      <c r="H115" s="29"/>
      <c r="I115" s="29"/>
      <c r="J115" s="29"/>
      <c r="K115" s="29"/>
    </row>
    <row r="116" spans="2:11" x14ac:dyDescent="0.2">
      <c r="B116" s="29"/>
      <c r="C116" s="29"/>
      <c r="D116" s="29"/>
      <c r="E116" s="29"/>
      <c r="F116" s="29"/>
      <c r="G116" s="29"/>
      <c r="H116" s="29"/>
      <c r="I116" s="29"/>
      <c r="J116" s="29"/>
      <c r="K116" s="29"/>
    </row>
    <row r="117" spans="2:11" x14ac:dyDescent="0.2">
      <c r="B117" s="29"/>
      <c r="C117" s="29"/>
      <c r="D117" s="29"/>
      <c r="E117" s="29"/>
      <c r="F117" s="29"/>
      <c r="G117" s="29"/>
      <c r="H117" s="29"/>
      <c r="I117" s="29"/>
      <c r="J117" s="29"/>
      <c r="K117" s="29"/>
    </row>
    <row r="118" spans="2:11" x14ac:dyDescent="0.2">
      <c r="B118" s="29"/>
      <c r="C118" s="29"/>
      <c r="D118" s="29"/>
      <c r="E118" s="29"/>
      <c r="F118" s="29"/>
      <c r="G118" s="29"/>
      <c r="H118" s="29"/>
      <c r="I118" s="29"/>
      <c r="J118" s="29"/>
      <c r="K118" s="29"/>
    </row>
    <row r="119" spans="2:11" x14ac:dyDescent="0.2">
      <c r="B119" s="29"/>
      <c r="C119" s="29"/>
      <c r="D119" s="29"/>
      <c r="E119" s="29"/>
      <c r="F119" s="29"/>
      <c r="G119" s="29"/>
      <c r="H119" s="29"/>
      <c r="I119" s="29"/>
      <c r="J119" s="29"/>
      <c r="K119" s="29"/>
    </row>
  </sheetData>
  <mergeCells count="4">
    <mergeCell ref="F3:G3"/>
    <mergeCell ref="F4:G4"/>
    <mergeCell ref="F65:G65"/>
    <mergeCell ref="F66:G66"/>
  </mergeCells>
  <printOptions horizontalCentered="1"/>
  <pageMargins left="0" right="0" top="0.75" bottom="0.75" header="0.3" footer="0.3"/>
  <pageSetup paperSize="9" scale="87" orientation="portrait" verticalDpi="0" r:id="rId1"/>
  <rowBreaks count="1" manualBreakCount="1">
    <brk id="6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</vt:lpstr>
      <vt:lpstr>D!Print_Area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Sivakumar V</dc:creator>
  <cp:lastModifiedBy>Sivakumar V</cp:lastModifiedBy>
  <dcterms:created xsi:type="dcterms:W3CDTF">2020-12-14T13:36:04Z</dcterms:created>
  <dcterms:modified xsi:type="dcterms:W3CDTF">2020-12-15T02:30:47Z</dcterms:modified>
</cp:coreProperties>
</file>